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1.xml" ContentType="application/vnd.openxmlformats-officedocument.spreadsheetml.comments+xml"/>
  <Override PartName="/xl/drawings/drawing24.xml" ContentType="application/vnd.openxmlformats-officedocument.drawing+xml"/>
  <Override PartName="/xl/embeddings/oleObject1.bin" ContentType="application/vnd.openxmlformats-officedocument.oleObject"/>
  <Override PartName="/xl/drawings/drawing25.xml" ContentType="application/vnd.openxmlformats-officedocument.drawing+xml"/>
  <Override PartName="/xl/drawings/drawing26.xml" ContentType="application/vnd.openxmlformats-officedocument.drawing+xml"/>
  <Override PartName="/xl/comments2.xml" ContentType="application/vnd.openxmlformats-officedocument.spreadsheetml.comments+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G:\Recoverit 2023-07-14 at 08.54.32\D\BKP DOCUMENTOS 15032021\ITAÚBA\2026\CONCORRÊNCIA 002-2026 - PRAÇA\Construção de Praça de Esportes e Lazer\Construção de Praça de Esportes e Lazer\"/>
    </mc:Choice>
  </mc:AlternateContent>
  <xr:revisionPtr revIDLastSave="0" documentId="13_ncr:1_{9AF33180-4E2B-45F2-982C-44529AE2B3BC}" xr6:coauthVersionLast="47" xr6:coauthVersionMax="47" xr10:uidLastSave="{00000000-0000-0000-0000-000000000000}"/>
  <bookViews>
    <workbookView xWindow="-120" yWindow="-120" windowWidth="29040" windowHeight="15840" tabRatio="861" firstSheet="23" activeTab="24" xr2:uid="{00000000-000D-0000-FFFF-FFFF00000000}"/>
  </bookViews>
  <sheets>
    <sheet name="12ª Med_Adit" sheetId="69" state="hidden" r:id="rId1"/>
    <sheet name="11ª Med_Adit" sheetId="68" state="hidden" r:id="rId2"/>
    <sheet name="11ª Med_Contr" sheetId="39" state="hidden" r:id="rId3"/>
    <sheet name="10ª Med_Adit" sheetId="67" state="hidden" r:id="rId4"/>
    <sheet name="10ª Med_Contr" sheetId="38" state="hidden" r:id="rId5"/>
    <sheet name="9ª Med_Adit" sheetId="66" state="hidden" r:id="rId6"/>
    <sheet name="9ª Med_Contr" sheetId="37" state="hidden" r:id="rId7"/>
    <sheet name="8ª Med_Adit" sheetId="65" state="hidden" r:id="rId8"/>
    <sheet name="8ª Med_Contr" sheetId="36" state="hidden" r:id="rId9"/>
    <sheet name="7ª Med_Adit" sheetId="64" state="hidden" r:id="rId10"/>
    <sheet name="7ª Med_Contr" sheetId="35" state="hidden" r:id="rId11"/>
    <sheet name="6ª Med_Adit" sheetId="63" state="hidden" r:id="rId12"/>
    <sheet name="6ª Med_Contr" sheetId="34" state="hidden" r:id="rId13"/>
    <sheet name="5ª Med_Adit" sheetId="62" state="hidden" r:id="rId14"/>
    <sheet name="5ª Med_Contr" sheetId="33" state="hidden" r:id="rId15"/>
    <sheet name="4ª Med_Adit" sheetId="61" state="hidden" r:id="rId16"/>
    <sheet name="4ª Med_Contr" sheetId="32" state="hidden" r:id="rId17"/>
    <sheet name="3ª Med_Adit" sheetId="60" state="hidden" r:id="rId18"/>
    <sheet name="3ª Med_Contr" sheetId="31" state="hidden" r:id="rId19"/>
    <sheet name="2ª Med_Adit" sheetId="59" state="hidden" r:id="rId20"/>
    <sheet name="2ª Med_Contr" sheetId="30" state="hidden" r:id="rId21"/>
    <sheet name="1ª Med_Adit" sheetId="58" state="hidden" r:id="rId22"/>
    <sheet name="1ª Med_Contr" sheetId="27" state="hidden" r:id="rId23"/>
    <sheet name="RESUMO ORÇAMENTÁRIO" sheetId="86" r:id="rId24"/>
    <sheet name="ANEXO IX - MOD. PLAN. ORÇAMENTO" sheetId="83" r:id="rId25"/>
    <sheet name="ANEXO X - MOD. CRONOGRAMA" sheetId="84" r:id="rId26"/>
    <sheet name="ANEXO XI - MOD. BDI" sheetId="85" r:id="rId27"/>
    <sheet name="RESUMO" sheetId="8" r:id="rId28"/>
    <sheet name="ORÇAMENTO" sheetId="54" r:id="rId29"/>
    <sheet name="CRONOGRAMA" sheetId="56" r:id="rId30"/>
    <sheet name="BDI" sheetId="74" r:id="rId31"/>
    <sheet name="QCI" sheetId="73" r:id="rId32"/>
    <sheet name="Quant " sheetId="55" r:id="rId33"/>
    <sheet name=" COMP ARQ" sheetId="70" r:id="rId34"/>
    <sheet name="COMP ELE" sheetId="80" r:id="rId35"/>
    <sheet name="ENCARGO" sheetId="76" r:id="rId36"/>
    <sheet name="IMAGEM" sheetId="81" r:id="rId37"/>
  </sheets>
  <externalReferences>
    <externalReference r:id="rId38"/>
    <externalReference r:id="rId39"/>
    <externalReference r:id="rId40"/>
    <externalReference r:id="rId41"/>
  </externalReferences>
  <definedNames>
    <definedName name="_xlnm.Print_Area" localSheetId="33">' COMP ARQ'!$A$1:$H$226</definedName>
    <definedName name="_xlnm.Print_Area" localSheetId="3">'10ª Med_Adit'!$A$1:$J$40</definedName>
    <definedName name="_xlnm.Print_Area" localSheetId="4">'10ª Med_Contr'!$A$1:$J$40</definedName>
    <definedName name="_xlnm.Print_Area" localSheetId="1">'11ª Med_Adit'!$A$1:$J$40</definedName>
    <definedName name="_xlnm.Print_Area" localSheetId="2">'11ª Med_Contr'!$A$1:$J$40</definedName>
    <definedName name="_xlnm.Print_Area" localSheetId="0">'12ª Med_Adit'!$A$1:$J$40</definedName>
    <definedName name="_xlnm.Print_Area" localSheetId="21">'1ª Med_Adit'!$A$1:$J$40</definedName>
    <definedName name="_xlnm.Print_Area" localSheetId="22">'1ª Med_Contr'!$A$1:$J$41</definedName>
    <definedName name="_xlnm.Print_Area" localSheetId="19">'2ª Med_Adit'!$A$1:$J$40</definedName>
    <definedName name="_xlnm.Print_Area" localSheetId="20">'2ª Med_Contr'!$A$1:$J$40</definedName>
    <definedName name="_xlnm.Print_Area" localSheetId="17">'3ª Med_Adit'!$A$1:$J$40</definedName>
    <definedName name="_xlnm.Print_Area" localSheetId="18">'3ª Med_Contr'!$A$1:$J$40</definedName>
    <definedName name="_xlnm.Print_Area" localSheetId="15">'4ª Med_Adit'!$A$1:$J$40</definedName>
    <definedName name="_xlnm.Print_Area" localSheetId="16">'4ª Med_Contr'!$A$1:$J$40</definedName>
    <definedName name="_xlnm.Print_Area" localSheetId="13">'5ª Med_Adit'!$A$1:$J$40</definedName>
    <definedName name="_xlnm.Print_Area" localSheetId="14">'5ª Med_Contr'!$A$1:$J$40</definedName>
    <definedName name="_xlnm.Print_Area" localSheetId="11">'6ª Med_Adit'!$A$1:$J$40</definedName>
    <definedName name="_xlnm.Print_Area" localSheetId="12">'6ª Med_Contr'!$A$1:$J$40</definedName>
    <definedName name="_xlnm.Print_Area" localSheetId="9">'7ª Med_Adit'!$A$1:$J$40</definedName>
    <definedName name="_xlnm.Print_Area" localSheetId="10">'7ª Med_Contr'!$A$1:$J$40</definedName>
    <definedName name="_xlnm.Print_Area" localSheetId="7">'8ª Med_Adit'!$A$1:$J$40</definedName>
    <definedName name="_xlnm.Print_Area" localSheetId="8">'8ª Med_Contr'!$A$1:$J$40</definedName>
    <definedName name="_xlnm.Print_Area" localSheetId="5">'9ª Med_Adit'!$A$1:$J$40</definedName>
    <definedName name="_xlnm.Print_Area" localSheetId="6">'9ª Med_Contr'!$A$1:$J$40</definedName>
    <definedName name="_xlnm.Print_Area" localSheetId="30">BDI!$A$1:$C$34</definedName>
    <definedName name="_xlnm.Print_Area" localSheetId="34">'COMP ELE'!$A$1:$H$162</definedName>
    <definedName name="_xlnm.Print_Area" localSheetId="29">CRONOGRAMA!$A$1:$M$28</definedName>
    <definedName name="_xlnm.Print_Area" localSheetId="35">ENCARGO!$A$1:$D$50</definedName>
    <definedName name="_xlnm.Print_Area" localSheetId="28">ORÇAMENTO!$A$1:$H$280</definedName>
    <definedName name="_xlnm.Print_Area" localSheetId="31">QCI!$A$1:$E$29</definedName>
    <definedName name="_xlnm.Print_Area" localSheetId="32">'Quant '!$A$1:$E$220</definedName>
    <definedName name="_xlnm.Print_Area" localSheetId="27">RESUMO!$A$1:$D$36</definedName>
    <definedName name="Serviços" localSheetId="3">[1]Serviços!$A$3:$AE$2694</definedName>
    <definedName name="Serviços" localSheetId="4">[1]Serviços!$A$3:$AE$2694</definedName>
    <definedName name="Serviços" localSheetId="1">[1]Serviços!$A$3:$AE$2694</definedName>
    <definedName name="Serviços" localSheetId="2">[1]Serviços!$A$3:$AE$2694</definedName>
    <definedName name="Serviços" localSheetId="0">[1]Serviços!$A$3:$AE$2694</definedName>
    <definedName name="Serviços" localSheetId="21">[1]Serviços!$A$3:$AE$2694</definedName>
    <definedName name="Serviços" localSheetId="22">[1]Serviços!$A$3:$AE$2694</definedName>
    <definedName name="Serviços" localSheetId="19">[1]Serviços!$A$3:$AE$2694</definedName>
    <definedName name="Serviços" localSheetId="20">[1]Serviços!$A$3:$AE$2694</definedName>
    <definedName name="Serviços" localSheetId="17">[1]Serviços!$A$3:$AE$2694</definedName>
    <definedName name="Serviços" localSheetId="18">[1]Serviços!$A$3:$AE$2694</definedName>
    <definedName name="Serviços" localSheetId="15">[1]Serviços!$A$3:$AE$2694</definedName>
    <definedName name="Serviços" localSheetId="16">[1]Serviços!$A$3:$AE$2694</definedName>
    <definedName name="Serviços" localSheetId="13">[1]Serviços!$A$3:$AE$2694</definedName>
    <definedName name="Serviços" localSheetId="14">[1]Serviços!$A$3:$AE$2694</definedName>
    <definedName name="Serviços" localSheetId="11">[1]Serviços!$A$3:$AE$2694</definedName>
    <definedName name="Serviços" localSheetId="12">[1]Serviços!$A$3:$AE$2694</definedName>
    <definedName name="Serviços" localSheetId="9">[1]Serviços!$A$3:$AE$2694</definedName>
    <definedName name="Serviços" localSheetId="10">[1]Serviços!$A$3:$AE$2694</definedName>
    <definedName name="Serviços" localSheetId="7">[1]Serviços!$A$3:$AE$2694</definedName>
    <definedName name="Serviços" localSheetId="8">[1]Serviços!$A$3:$AE$2694</definedName>
    <definedName name="Serviços" localSheetId="5">[1]Serviços!$A$3:$AE$2694</definedName>
    <definedName name="Serviços" localSheetId="6">[1]Serviços!$A$3:$AE$2694</definedName>
    <definedName name="Serviços">[2]Solum!$A$3:$AD$2430</definedName>
    <definedName name="_xlnm.Print_Titles" localSheetId="33">' COMP ARQ'!$1:$10</definedName>
    <definedName name="_xlnm.Print_Titles" localSheetId="3">'10ª Med_Adit'!$1:$20</definedName>
    <definedName name="_xlnm.Print_Titles" localSheetId="4">'10ª Med_Contr'!$1:$20</definedName>
    <definedName name="_xlnm.Print_Titles" localSheetId="1">'11ª Med_Adit'!$1:$20</definedName>
    <definedName name="_xlnm.Print_Titles" localSheetId="2">'11ª Med_Contr'!$1:$20</definedName>
    <definedName name="_xlnm.Print_Titles" localSheetId="0">'12ª Med_Adit'!$1:$20</definedName>
    <definedName name="_xlnm.Print_Titles" localSheetId="21">'1ª Med_Adit'!$1:$20</definedName>
    <definedName name="_xlnm.Print_Titles" localSheetId="22">'1ª Med_Contr'!$1:$20</definedName>
    <definedName name="_xlnm.Print_Titles" localSheetId="19">'2ª Med_Adit'!$1:$20</definedName>
    <definedName name="_xlnm.Print_Titles" localSheetId="20">'2ª Med_Contr'!$1:$20</definedName>
    <definedName name="_xlnm.Print_Titles" localSheetId="17">'3ª Med_Adit'!$1:$20</definedName>
    <definedName name="_xlnm.Print_Titles" localSheetId="18">'3ª Med_Contr'!$1:$20</definedName>
    <definedName name="_xlnm.Print_Titles" localSheetId="15">'4ª Med_Adit'!$1:$20</definedName>
    <definedName name="_xlnm.Print_Titles" localSheetId="16">'4ª Med_Contr'!$1:$20</definedName>
    <definedName name="_xlnm.Print_Titles" localSheetId="13">'5ª Med_Adit'!$1:$20</definedName>
    <definedName name="_xlnm.Print_Titles" localSheetId="14">'5ª Med_Contr'!$1:$20</definedName>
    <definedName name="_xlnm.Print_Titles" localSheetId="11">'6ª Med_Adit'!$1:$20</definedName>
    <definedName name="_xlnm.Print_Titles" localSheetId="12">'6ª Med_Contr'!$1:$20</definedName>
    <definedName name="_xlnm.Print_Titles" localSheetId="9">'7ª Med_Adit'!$1:$20</definedName>
    <definedName name="_xlnm.Print_Titles" localSheetId="10">'7ª Med_Contr'!$1:$20</definedName>
    <definedName name="_xlnm.Print_Titles" localSheetId="7">'8ª Med_Adit'!$1:$20</definedName>
    <definedName name="_xlnm.Print_Titles" localSheetId="8">'8ª Med_Contr'!$1:$20</definedName>
    <definedName name="_xlnm.Print_Titles" localSheetId="5">'9ª Med_Adit'!$1:$20</definedName>
    <definedName name="_xlnm.Print_Titles" localSheetId="6">'9ª Med_Contr'!$1:$20</definedName>
    <definedName name="_xlnm.Print_Titles" localSheetId="34">'COMP ELE'!$1:$10</definedName>
    <definedName name="_xlnm.Print_Titles" localSheetId="28">ORÇAMENTO!$1:$13</definedName>
    <definedName name="_xlnm.Print_Titles" localSheetId="32">'Quant '!$1:$8</definedName>
    <definedName name="_xlnm.Print_Titles" localSheetId="27">RESUMO!$10:$12</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 i="86" l="1"/>
  <c r="D9" i="86"/>
  <c r="D11" i="86"/>
  <c r="D12" i="86"/>
  <c r="D13" i="86"/>
  <c r="D15" i="86"/>
  <c r="D16" i="86"/>
  <c r="D6" i="86"/>
  <c r="C17" i="86"/>
  <c r="D10" i="86" s="1"/>
  <c r="D7" i="86" l="1"/>
  <c r="D17" i="86" s="1"/>
  <c r="D14" i="86"/>
  <c r="M21" i="84" l="1"/>
  <c r="C21" i="84"/>
  <c r="K21" i="84" s="1"/>
  <c r="M20" i="84"/>
  <c r="C20" i="84"/>
  <c r="I20" i="84" s="1"/>
  <c r="M19" i="84"/>
  <c r="C19" i="84"/>
  <c r="I19" i="84" s="1"/>
  <c r="M18" i="84"/>
  <c r="C18" i="84"/>
  <c r="I18" i="84" s="1"/>
  <c r="M17" i="84"/>
  <c r="C17" i="84"/>
  <c r="I17" i="84" s="1"/>
  <c r="M16" i="84"/>
  <c r="C16" i="84"/>
  <c r="I16" i="84" s="1"/>
  <c r="M15" i="84"/>
  <c r="C15" i="84"/>
  <c r="I15" i="84" s="1"/>
  <c r="M14" i="84"/>
  <c r="C14" i="84"/>
  <c r="I14" i="84" s="1"/>
  <c r="M13" i="84"/>
  <c r="C13" i="84"/>
  <c r="I13" i="84" s="1"/>
  <c r="M12" i="84"/>
  <c r="C12" i="84"/>
  <c r="I12" i="84" s="1"/>
  <c r="M11" i="84"/>
  <c r="C11" i="84"/>
  <c r="I11" i="84" s="1"/>
  <c r="H21" i="83"/>
  <c r="H22" i="83"/>
  <c r="H28" i="83"/>
  <c r="H36" i="83"/>
  <c r="H41" i="83"/>
  <c r="H47" i="83"/>
  <c r="H48" i="83"/>
  <c r="H54" i="83"/>
  <c r="H60" i="83"/>
  <c r="H66" i="83"/>
  <c r="H75" i="83"/>
  <c r="H80" i="83"/>
  <c r="H81" i="83"/>
  <c r="H87" i="83"/>
  <c r="H94" i="83"/>
  <c r="H98" i="83"/>
  <c r="H104" i="83"/>
  <c r="H105" i="83"/>
  <c r="H111" i="83"/>
  <c r="H116" i="83"/>
  <c r="H122" i="83"/>
  <c r="H123" i="83"/>
  <c r="H129" i="83"/>
  <c r="H135" i="83"/>
  <c r="H142" i="83"/>
  <c r="H143" i="83"/>
  <c r="H149" i="83"/>
  <c r="H155" i="83"/>
  <c r="H170" i="83"/>
  <c r="H206" i="83"/>
  <c r="H207" i="83"/>
  <c r="H213" i="83"/>
  <c r="H220" i="83"/>
  <c r="H225" i="83"/>
  <c r="H236" i="83"/>
  <c r="H237" i="83"/>
  <c r="H242" i="83"/>
  <c r="H249" i="83"/>
  <c r="H255" i="83"/>
  <c r="H259" i="83"/>
  <c r="H266" i="83"/>
  <c r="H271" i="83"/>
  <c r="H276" i="83"/>
  <c r="H277" i="83"/>
  <c r="H12" i="83"/>
  <c r="G277" i="83"/>
  <c r="G273" i="83"/>
  <c r="H273" i="83" s="1"/>
  <c r="G272" i="83"/>
  <c r="H272" i="83" s="1"/>
  <c r="G269" i="83"/>
  <c r="H269" i="83" s="1"/>
  <c r="G268" i="83"/>
  <c r="H268" i="83" s="1"/>
  <c r="G267" i="83"/>
  <c r="H267" i="83" s="1"/>
  <c r="G264" i="83"/>
  <c r="H264" i="83" s="1"/>
  <c r="G263" i="83"/>
  <c r="H263" i="83" s="1"/>
  <c r="G262" i="83"/>
  <c r="H262" i="83" s="1"/>
  <c r="G261" i="83"/>
  <c r="H261" i="83" s="1"/>
  <c r="G260" i="83"/>
  <c r="H260" i="83" s="1"/>
  <c r="G259" i="83"/>
  <c r="G257" i="83"/>
  <c r="H257" i="83" s="1"/>
  <c r="G256" i="83"/>
  <c r="H256" i="83" s="1"/>
  <c r="G253" i="83"/>
  <c r="H253" i="83" s="1"/>
  <c r="G252" i="83"/>
  <c r="H252" i="83" s="1"/>
  <c r="G251" i="83"/>
  <c r="H251" i="83" s="1"/>
  <c r="G250" i="83"/>
  <c r="H250" i="83" s="1"/>
  <c r="G247" i="83"/>
  <c r="H247" i="83" s="1"/>
  <c r="G246" i="83"/>
  <c r="H246" i="83" s="1"/>
  <c r="G245" i="83"/>
  <c r="H245" i="83" s="1"/>
  <c r="G244" i="83"/>
  <c r="H244" i="83" s="1"/>
  <c r="G243" i="83"/>
  <c r="H243" i="83" s="1"/>
  <c r="G240" i="83"/>
  <c r="H240" i="83" s="1"/>
  <c r="G239" i="83"/>
  <c r="H239" i="83" s="1"/>
  <c r="G238" i="83"/>
  <c r="H238" i="83" s="1"/>
  <c r="G232" i="83"/>
  <c r="H232" i="83" s="1"/>
  <c r="G231" i="83"/>
  <c r="H231" i="83" s="1"/>
  <c r="G230" i="83"/>
  <c r="H230" i="83" s="1"/>
  <c r="G229" i="83"/>
  <c r="H229" i="83" s="1"/>
  <c r="G228" i="83"/>
  <c r="H228" i="83" s="1"/>
  <c r="G227" i="83"/>
  <c r="H227" i="83" s="1"/>
  <c r="G226" i="83"/>
  <c r="H226" i="83" s="1"/>
  <c r="G223" i="83"/>
  <c r="H223" i="83" s="1"/>
  <c r="G222" i="83"/>
  <c r="H222" i="83" s="1"/>
  <c r="G217" i="83"/>
  <c r="H217" i="83" s="1"/>
  <c r="G216" i="83"/>
  <c r="H216" i="83" s="1"/>
  <c r="G215" i="83"/>
  <c r="H215" i="83" s="1"/>
  <c r="G214" i="83"/>
  <c r="H214" i="83" s="1"/>
  <c r="G211" i="83"/>
  <c r="H211" i="83" s="1"/>
  <c r="G210" i="83"/>
  <c r="H210" i="83" s="1"/>
  <c r="G209" i="83"/>
  <c r="H209" i="83" s="1"/>
  <c r="G208" i="83"/>
  <c r="H208" i="83" s="1"/>
  <c r="G202" i="83"/>
  <c r="H202" i="83" s="1"/>
  <c r="G201" i="83"/>
  <c r="H201" i="83" s="1"/>
  <c r="G200" i="83"/>
  <c r="H200" i="83" s="1"/>
  <c r="G199" i="83"/>
  <c r="H199" i="83" s="1"/>
  <c r="G198" i="83"/>
  <c r="H198" i="83" s="1"/>
  <c r="G197" i="83"/>
  <c r="H197" i="83" s="1"/>
  <c r="G196" i="83"/>
  <c r="H196" i="83" s="1"/>
  <c r="G195" i="83"/>
  <c r="H195" i="83" s="1"/>
  <c r="G194" i="83"/>
  <c r="H194" i="83" s="1"/>
  <c r="G193" i="83"/>
  <c r="H193" i="83" s="1"/>
  <c r="G192" i="83"/>
  <c r="H192" i="83" s="1"/>
  <c r="G191" i="83"/>
  <c r="H191" i="83" s="1"/>
  <c r="G190" i="83"/>
  <c r="H190" i="83" s="1"/>
  <c r="G189" i="83"/>
  <c r="H189" i="83" s="1"/>
  <c r="G188" i="83"/>
  <c r="H188" i="83" s="1"/>
  <c r="G187" i="83"/>
  <c r="H187" i="83" s="1"/>
  <c r="G186" i="83"/>
  <c r="H186" i="83" s="1"/>
  <c r="G185" i="83"/>
  <c r="H185" i="83" s="1"/>
  <c r="G184" i="83"/>
  <c r="H184" i="83" s="1"/>
  <c r="G183" i="83"/>
  <c r="H183" i="83" s="1"/>
  <c r="G182" i="83"/>
  <c r="H182" i="83" s="1"/>
  <c r="G181" i="83"/>
  <c r="H181" i="83" s="1"/>
  <c r="G180" i="83"/>
  <c r="H180" i="83" s="1"/>
  <c r="G179" i="83"/>
  <c r="H179" i="83" s="1"/>
  <c r="G178" i="83"/>
  <c r="H178" i="83" s="1"/>
  <c r="G177" i="83"/>
  <c r="H177" i="83" s="1"/>
  <c r="G176" i="83"/>
  <c r="H176" i="83" s="1"/>
  <c r="G175" i="83"/>
  <c r="H175" i="83" s="1"/>
  <c r="G174" i="83"/>
  <c r="H174" i="83" s="1"/>
  <c r="G173" i="83"/>
  <c r="H173" i="83" s="1"/>
  <c r="G172" i="83"/>
  <c r="H172" i="83" s="1"/>
  <c r="G171" i="83"/>
  <c r="H171" i="83" s="1"/>
  <c r="G168" i="83"/>
  <c r="H168" i="83" s="1"/>
  <c r="G167" i="83"/>
  <c r="H167" i="83" s="1"/>
  <c r="G166" i="83"/>
  <c r="H166" i="83" s="1"/>
  <c r="G165" i="83"/>
  <c r="H165" i="83" s="1"/>
  <c r="G159" i="83"/>
  <c r="H159" i="83" s="1"/>
  <c r="G158" i="83"/>
  <c r="H158" i="83" s="1"/>
  <c r="G157" i="83"/>
  <c r="H157" i="83" s="1"/>
  <c r="G153" i="83"/>
  <c r="H153" i="83" s="1"/>
  <c r="G152" i="83"/>
  <c r="H152" i="83" s="1"/>
  <c r="G151" i="83"/>
  <c r="H151" i="83" s="1"/>
  <c r="G150" i="83"/>
  <c r="H150" i="83" s="1"/>
  <c r="G147" i="83"/>
  <c r="H147" i="83" s="1"/>
  <c r="G146" i="83"/>
  <c r="H146" i="83" s="1"/>
  <c r="G145" i="83"/>
  <c r="H145" i="83" s="1"/>
  <c r="G144" i="83"/>
  <c r="H144" i="83" s="1"/>
  <c r="G138" i="83"/>
  <c r="H138" i="83" s="1"/>
  <c r="G137" i="83"/>
  <c r="H137" i="83" s="1"/>
  <c r="G133" i="83"/>
  <c r="H133" i="83" s="1"/>
  <c r="G132" i="83"/>
  <c r="H132" i="83" s="1"/>
  <c r="G131" i="83"/>
  <c r="H131" i="83" s="1"/>
  <c r="G130" i="83"/>
  <c r="H130" i="83" s="1"/>
  <c r="G127" i="83"/>
  <c r="H127" i="83" s="1"/>
  <c r="G126" i="83"/>
  <c r="H126" i="83" s="1"/>
  <c r="G125" i="83"/>
  <c r="H125" i="83" s="1"/>
  <c r="G124" i="83"/>
  <c r="H124" i="83" s="1"/>
  <c r="G118" i="83"/>
  <c r="H118" i="83" s="1"/>
  <c r="G117" i="83"/>
  <c r="H117" i="83" s="1"/>
  <c r="G114" i="83"/>
  <c r="H114" i="83" s="1"/>
  <c r="G113" i="83"/>
  <c r="H113" i="83" s="1"/>
  <c r="G112" i="83"/>
  <c r="H112" i="83" s="1"/>
  <c r="G109" i="83"/>
  <c r="H109" i="83" s="1"/>
  <c r="G108" i="83"/>
  <c r="H108" i="83" s="1"/>
  <c r="G107" i="83"/>
  <c r="H107" i="83" s="1"/>
  <c r="G106" i="83"/>
  <c r="H106" i="83" s="1"/>
  <c r="G99" i="83"/>
  <c r="H99" i="83" s="1"/>
  <c r="G95" i="83"/>
  <c r="H95" i="83" s="1"/>
  <c r="G91" i="83"/>
  <c r="H91" i="83" s="1"/>
  <c r="G90" i="83"/>
  <c r="H90" i="83" s="1"/>
  <c r="G89" i="83"/>
  <c r="H89" i="83" s="1"/>
  <c r="G88" i="83"/>
  <c r="H88" i="83" s="1"/>
  <c r="G85" i="83"/>
  <c r="H85" i="83" s="1"/>
  <c r="G84" i="83"/>
  <c r="H84" i="83" s="1"/>
  <c r="G83" i="83"/>
  <c r="H83" i="83" s="1"/>
  <c r="G82" i="83"/>
  <c r="H82" i="83" s="1"/>
  <c r="G76" i="83"/>
  <c r="H76" i="83" s="1"/>
  <c r="G73" i="83"/>
  <c r="H73" i="83" s="1"/>
  <c r="G72" i="83"/>
  <c r="H72" i="83" s="1"/>
  <c r="G71" i="83"/>
  <c r="H71" i="83" s="1"/>
  <c r="G70" i="83"/>
  <c r="H70" i="83" s="1"/>
  <c r="G69" i="83"/>
  <c r="H69" i="83" s="1"/>
  <c r="G68" i="83"/>
  <c r="H68" i="83" s="1"/>
  <c r="G67" i="83"/>
  <c r="H67" i="83" s="1"/>
  <c r="G64" i="83"/>
  <c r="H64" i="83" s="1"/>
  <c r="G63" i="83"/>
  <c r="H63" i="83" s="1"/>
  <c r="G58" i="83"/>
  <c r="H58" i="83" s="1"/>
  <c r="G56" i="83"/>
  <c r="H56" i="83" s="1"/>
  <c r="G55" i="83"/>
  <c r="H55" i="83" s="1"/>
  <c r="G52" i="83"/>
  <c r="H52" i="83" s="1"/>
  <c r="G51" i="83"/>
  <c r="H51" i="83" s="1"/>
  <c r="G50" i="83"/>
  <c r="H50" i="83" s="1"/>
  <c r="G49" i="83"/>
  <c r="H49" i="83" s="1"/>
  <c r="G39" i="83"/>
  <c r="H39" i="83" s="1"/>
  <c r="G38" i="83"/>
  <c r="H38" i="83" s="1"/>
  <c r="G37" i="83"/>
  <c r="H37" i="83" s="1"/>
  <c r="G33" i="83"/>
  <c r="H33" i="83" s="1"/>
  <c r="G32" i="83"/>
  <c r="H32" i="83" s="1"/>
  <c r="G31" i="83"/>
  <c r="H31" i="83" s="1"/>
  <c r="G30" i="83"/>
  <c r="H30" i="83" s="1"/>
  <c r="G29" i="83"/>
  <c r="H29" i="83" s="1"/>
  <c r="G26" i="83"/>
  <c r="H26" i="83" s="1"/>
  <c r="G25" i="83"/>
  <c r="H25" i="83" s="1"/>
  <c r="G24" i="83"/>
  <c r="H24" i="83" s="1"/>
  <c r="G23" i="83"/>
  <c r="H23" i="83" s="1"/>
  <c r="G17" i="83"/>
  <c r="H17" i="83" s="1"/>
  <c r="G16" i="83"/>
  <c r="H16" i="83" s="1"/>
  <c r="G15" i="83"/>
  <c r="H15" i="83" s="1"/>
  <c r="F278" i="83"/>
  <c r="G278" i="83" s="1"/>
  <c r="H278" i="83" s="1"/>
  <c r="F274" i="83"/>
  <c r="G274" i="83" s="1"/>
  <c r="H274" i="83" s="1"/>
  <c r="F258" i="83"/>
  <c r="G258" i="83" s="1"/>
  <c r="H258" i="83" s="1"/>
  <c r="F221" i="83"/>
  <c r="G221" i="83" s="1"/>
  <c r="H221" i="83" s="1"/>
  <c r="F218" i="83"/>
  <c r="G218" i="83" s="1"/>
  <c r="H218" i="83" s="1"/>
  <c r="F156" i="83"/>
  <c r="G156" i="83" s="1"/>
  <c r="H156" i="83" s="1"/>
  <c r="F136" i="83"/>
  <c r="G136" i="83" s="1"/>
  <c r="H136" i="83" s="1"/>
  <c r="F100" i="83"/>
  <c r="G100" i="83" s="1"/>
  <c r="H100" i="83" s="1"/>
  <c r="F96" i="83"/>
  <c r="G96" i="83" s="1"/>
  <c r="H96" i="83" s="1"/>
  <c r="F92" i="83"/>
  <c r="G92" i="83" s="1"/>
  <c r="H92" i="83" s="1"/>
  <c r="F62" i="83"/>
  <c r="G62" i="83" s="1"/>
  <c r="H62" i="83" s="1"/>
  <c r="F61" i="83"/>
  <c r="G61" i="83" s="1"/>
  <c r="H61" i="83" s="1"/>
  <c r="F57" i="83"/>
  <c r="G57" i="83" s="1"/>
  <c r="H57" i="83" s="1"/>
  <c r="F43" i="83"/>
  <c r="G43" i="83" s="1"/>
  <c r="H43" i="83" s="1"/>
  <c r="F42" i="83"/>
  <c r="G42" i="83" s="1"/>
  <c r="H42" i="83" s="1"/>
  <c r="F34" i="83"/>
  <c r="G34" i="83" s="1"/>
  <c r="H34" i="83" s="1"/>
  <c r="F18" i="83"/>
  <c r="G18" i="83" s="1"/>
  <c r="H18" i="83" s="1"/>
  <c r="F14" i="83"/>
  <c r="G14" i="83" s="1"/>
  <c r="H14" i="83" s="1"/>
  <c r="F13" i="83"/>
  <c r="G13" i="83" s="1"/>
  <c r="H13" i="83" s="1"/>
  <c r="F10" i="83"/>
  <c r="G10" i="83" s="1"/>
  <c r="K14" i="84" l="1"/>
  <c r="E11" i="84"/>
  <c r="K11" i="84"/>
  <c r="E15" i="84"/>
  <c r="K15" i="84"/>
  <c r="E12" i="84"/>
  <c r="E16" i="84"/>
  <c r="K12" i="84"/>
  <c r="E13" i="84"/>
  <c r="K16" i="84"/>
  <c r="K17" i="84"/>
  <c r="K18" i="84"/>
  <c r="K19" i="84"/>
  <c r="K20" i="84"/>
  <c r="K13" i="84"/>
  <c r="E14" i="84"/>
  <c r="E17" i="84"/>
  <c r="E18" i="84"/>
  <c r="E19" i="84"/>
  <c r="E20" i="84"/>
  <c r="E21" i="84"/>
  <c r="G11" i="84"/>
  <c r="G12" i="84"/>
  <c r="G13" i="84"/>
  <c r="G14" i="84"/>
  <c r="G15" i="84"/>
  <c r="G16" i="84"/>
  <c r="G17" i="84"/>
  <c r="G18" i="84"/>
  <c r="G19" i="84"/>
  <c r="G20" i="84"/>
  <c r="G21" i="84"/>
  <c r="C22" i="84"/>
  <c r="D21" i="84" s="1"/>
  <c r="I21" i="84"/>
  <c r="I22" i="84" s="1"/>
  <c r="H115" i="83"/>
  <c r="H35" i="83"/>
  <c r="H154" i="83"/>
  <c r="H169" i="83"/>
  <c r="H248" i="83"/>
  <c r="H275" i="83"/>
  <c r="H254" i="83"/>
  <c r="H233" i="83"/>
  <c r="H203" i="83"/>
  <c r="H77" i="83"/>
  <c r="H219" i="83"/>
  <c r="H19" i="83"/>
  <c r="H148" i="83"/>
  <c r="H134" i="83"/>
  <c r="H101" i="83"/>
  <c r="H65" i="83"/>
  <c r="H74" i="83"/>
  <c r="H93" i="83"/>
  <c r="H241" i="83"/>
  <c r="H270" i="83"/>
  <c r="H224" i="83"/>
  <c r="H119" i="83"/>
  <c r="H86" i="83"/>
  <c r="H59" i="83"/>
  <c r="H44" i="83"/>
  <c r="H128" i="83"/>
  <c r="H279" i="83"/>
  <c r="H265" i="83"/>
  <c r="H212" i="83"/>
  <c r="H139" i="83"/>
  <c r="H110" i="83"/>
  <c r="H40" i="83"/>
  <c r="H27" i="83"/>
  <c r="H97" i="83"/>
  <c r="H160" i="83"/>
  <c r="H53" i="83"/>
  <c r="H10" i="83"/>
  <c r="K22" i="84" l="1"/>
  <c r="E22" i="84"/>
  <c r="F22" i="84" s="1"/>
  <c r="E23" i="84"/>
  <c r="F23" i="84" s="1"/>
  <c r="J22" i="84"/>
  <c r="D20" i="84"/>
  <c r="D19" i="84"/>
  <c r="D18" i="84"/>
  <c r="D17" i="84"/>
  <c r="D16" i="84"/>
  <c r="D15" i="84"/>
  <c r="D14" i="84"/>
  <c r="D13" i="84"/>
  <c r="D12" i="84"/>
  <c r="D11" i="84"/>
  <c r="G22" i="84"/>
  <c r="H234" i="83"/>
  <c r="H161" i="83"/>
  <c r="H140" i="83"/>
  <c r="H45" i="83"/>
  <c r="H204" i="83"/>
  <c r="H11" i="83"/>
  <c r="H78" i="83"/>
  <c r="H120" i="83"/>
  <c r="H102" i="83"/>
  <c r="H280" i="83"/>
  <c r="L22" i="84" l="1"/>
  <c r="G23" i="84"/>
  <c r="I23" i="84" s="1"/>
  <c r="K23" i="84" s="1"/>
  <c r="H22" i="84"/>
  <c r="H23" i="84" s="1"/>
  <c r="J23" i="84" s="1"/>
  <c r="D22" i="84"/>
  <c r="H282" i="83"/>
  <c r="M22" i="84" l="1"/>
  <c r="L23" i="84"/>
  <c r="B3" i="56" l="1"/>
  <c r="B5" i="54" l="1"/>
  <c r="A25" i="80" l="1"/>
  <c r="H73" i="70"/>
  <c r="H69" i="70"/>
  <c r="H70" i="70"/>
  <c r="H71" i="70"/>
  <c r="E190" i="55" l="1"/>
  <c r="E182" i="55"/>
  <c r="E181" i="55" l="1"/>
  <c r="E180" i="55"/>
  <c r="E171" i="55"/>
  <c r="E170" i="55"/>
  <c r="F177" i="54"/>
  <c r="G177" i="54"/>
  <c r="H177" i="54" s="1"/>
  <c r="I177" i="54" s="1"/>
  <c r="E163" i="55"/>
  <c r="E161" i="55"/>
  <c r="F176" i="54" l="1"/>
  <c r="G176" i="54"/>
  <c r="H176" i="54" l="1"/>
  <c r="I176" i="54" s="1"/>
  <c r="F16" i="70"/>
  <c r="F17" i="70"/>
  <c r="M14" i="56" l="1"/>
  <c r="M15" i="56"/>
  <c r="M16" i="56"/>
  <c r="M17" i="56"/>
  <c r="M18" i="56"/>
  <c r="M19" i="56"/>
  <c r="M20" i="56"/>
  <c r="M21" i="56"/>
  <c r="M22" i="56"/>
  <c r="M23" i="56"/>
  <c r="M13" i="56"/>
  <c r="E189" i="55" l="1"/>
  <c r="E188" i="55"/>
  <c r="E185" i="55"/>
  <c r="G192" i="54" l="1"/>
  <c r="F192" i="54"/>
  <c r="F191" i="54"/>
  <c r="H192" i="54" l="1"/>
  <c r="I192" i="54" s="1"/>
  <c r="F190" i="54"/>
  <c r="F185" i="54"/>
  <c r="F184" i="54"/>
  <c r="G185" i="54"/>
  <c r="G184" i="54"/>
  <c r="F73" i="54"/>
  <c r="F72" i="54"/>
  <c r="G73" i="54"/>
  <c r="G72" i="54"/>
  <c r="H157" i="80"/>
  <c r="H156" i="80"/>
  <c r="H155" i="80"/>
  <c r="H143" i="80"/>
  <c r="H134" i="80"/>
  <c r="H135" i="80"/>
  <c r="H136" i="80"/>
  <c r="H137" i="80"/>
  <c r="H138" i="80"/>
  <c r="H139" i="80"/>
  <c r="H140" i="80"/>
  <c r="H141" i="80"/>
  <c r="H142" i="80"/>
  <c r="H112" i="80"/>
  <c r="H111" i="80"/>
  <c r="H110" i="80"/>
  <c r="H100" i="80"/>
  <c r="H99" i="80"/>
  <c r="H98" i="80"/>
  <c r="H88" i="80"/>
  <c r="H87" i="80"/>
  <c r="H86" i="80"/>
  <c r="D76" i="80"/>
  <c r="H185" i="54" l="1"/>
  <c r="I185" i="54" s="1"/>
  <c r="H184" i="54"/>
  <c r="I184" i="54" s="1"/>
  <c r="H72" i="54"/>
  <c r="I72" i="54" s="1"/>
  <c r="H73" i="54"/>
  <c r="I73" i="54" s="1"/>
  <c r="H158" i="80"/>
  <c r="H113" i="80"/>
  <c r="H101" i="80"/>
  <c r="H89" i="80"/>
  <c r="H68" i="80" l="1"/>
  <c r="H67" i="80"/>
  <c r="H66" i="80"/>
  <c r="H56" i="80"/>
  <c r="H55" i="80"/>
  <c r="H54" i="80"/>
  <c r="H17" i="80"/>
  <c r="H16" i="80"/>
  <c r="H18" i="80"/>
  <c r="H146" i="80"/>
  <c r="H145" i="80"/>
  <c r="H144" i="80"/>
  <c r="H133" i="80"/>
  <c r="H132" i="80"/>
  <c r="H131" i="80"/>
  <c r="H130" i="80"/>
  <c r="H129" i="80"/>
  <c r="H128" i="80"/>
  <c r="H127" i="80"/>
  <c r="H126" i="80"/>
  <c r="H125" i="80"/>
  <c r="H124" i="80"/>
  <c r="H123" i="80"/>
  <c r="H122" i="80"/>
  <c r="H121" i="80"/>
  <c r="H120" i="80"/>
  <c r="A117" i="80"/>
  <c r="A152" i="80" s="1"/>
  <c r="H44" i="80"/>
  <c r="H43" i="80"/>
  <c r="H42" i="80"/>
  <c r="A39" i="80"/>
  <c r="A51" i="80" s="1"/>
  <c r="A63" i="80" s="1"/>
  <c r="A83" i="80" s="1"/>
  <c r="H32" i="80"/>
  <c r="H31" i="80"/>
  <c r="H30" i="80"/>
  <c r="H29" i="80"/>
  <c r="H28" i="80"/>
  <c r="B7" i="80"/>
  <c r="B6" i="80"/>
  <c r="B5" i="80"/>
  <c r="B4" i="80"/>
  <c r="G243" i="54"/>
  <c r="H243" i="54" s="1"/>
  <c r="I243" i="54" s="1"/>
  <c r="H147" i="80" l="1"/>
  <c r="E274" i="54" s="1"/>
  <c r="I126" i="80"/>
  <c r="A95" i="80"/>
  <c r="A107" i="80"/>
  <c r="H69" i="80"/>
  <c r="H57" i="80"/>
  <c r="E270" i="54" s="1"/>
  <c r="H33" i="80"/>
  <c r="H19" i="80"/>
  <c r="H45" i="80"/>
  <c r="E254" i="54" s="1"/>
  <c r="G197" i="55" l="1"/>
  <c r="E140" i="55" l="1"/>
  <c r="E91" i="55"/>
  <c r="G91" i="55"/>
  <c r="E85" i="55"/>
  <c r="F124" i="70"/>
  <c r="F123" i="70"/>
  <c r="F122" i="70"/>
  <c r="F120" i="70"/>
  <c r="H124" i="55"/>
  <c r="F218" i="70" l="1"/>
  <c r="H208" i="70"/>
  <c r="H209" i="70"/>
  <c r="H160" i="70"/>
  <c r="H161" i="70"/>
  <c r="H162" i="70"/>
  <c r="H163" i="70"/>
  <c r="H164" i="70"/>
  <c r="H133" i="70"/>
  <c r="H134" i="70"/>
  <c r="H135" i="70"/>
  <c r="H136" i="70"/>
  <c r="H121" i="70"/>
  <c r="H122" i="70"/>
  <c r="H123" i="70"/>
  <c r="H124" i="70"/>
  <c r="H83" i="70"/>
  <c r="H84" i="70"/>
  <c r="H85" i="70"/>
  <c r="H86" i="70"/>
  <c r="H87" i="70"/>
  <c r="H88" i="70"/>
  <c r="H53" i="70"/>
  <c r="H54" i="70"/>
  <c r="H55" i="70"/>
  <c r="H56" i="70"/>
  <c r="H57" i="70"/>
  <c r="H58" i="70"/>
  <c r="H59" i="70"/>
  <c r="H60" i="70"/>
  <c r="H61" i="70"/>
  <c r="H62" i="70"/>
  <c r="H63" i="70"/>
  <c r="H64" i="70"/>
  <c r="H65" i="70"/>
  <c r="H66" i="70"/>
  <c r="H67" i="70"/>
  <c r="H68" i="70"/>
  <c r="H72" i="70"/>
  <c r="H74" i="70"/>
  <c r="H40" i="70"/>
  <c r="H41" i="70"/>
  <c r="H42" i="70"/>
  <c r="H43" i="70"/>
  <c r="H44" i="70"/>
  <c r="H26" i="70"/>
  <c r="H27" i="70"/>
  <c r="H28" i="70"/>
  <c r="H29" i="70"/>
  <c r="H30" i="70"/>
  <c r="H31" i="70"/>
  <c r="G146" i="55"/>
  <c r="G70" i="55"/>
  <c r="G37" i="55"/>
  <c r="F88" i="55"/>
  <c r="E86" i="55"/>
  <c r="G274" i="54"/>
  <c r="H274" i="54" s="1"/>
  <c r="I274" i="54" s="1"/>
  <c r="G273" i="54"/>
  <c r="H273" i="54" s="1"/>
  <c r="I273" i="54" s="1"/>
  <c r="G270" i="54"/>
  <c r="H270" i="54" s="1"/>
  <c r="I270" i="54" s="1"/>
  <c r="G269" i="54"/>
  <c r="H269" i="54" s="1"/>
  <c r="I269" i="54" s="1"/>
  <c r="G268" i="54"/>
  <c r="H268" i="54" s="1"/>
  <c r="I268" i="54" s="1"/>
  <c r="G264" i="54"/>
  <c r="H264" i="54" s="1"/>
  <c r="I264" i="54" s="1"/>
  <c r="G265" i="54"/>
  <c r="H265" i="54" s="1"/>
  <c r="I265" i="54" s="1"/>
  <c r="G263" i="54"/>
  <c r="H263" i="54" s="1"/>
  <c r="I263" i="54" s="1"/>
  <c r="G256" i="54"/>
  <c r="H256" i="54" s="1"/>
  <c r="I256" i="54" s="1"/>
  <c r="G260" i="54"/>
  <c r="H260" i="54" s="1"/>
  <c r="I260" i="54" s="1"/>
  <c r="G259" i="54"/>
  <c r="H259" i="54" s="1"/>
  <c r="I259" i="54" s="1"/>
  <c r="G258" i="54"/>
  <c r="H258" i="54" s="1"/>
  <c r="I258" i="54" s="1"/>
  <c r="G257" i="54"/>
  <c r="H257" i="54" s="1"/>
  <c r="I257" i="54" s="1"/>
  <c r="G255" i="54"/>
  <c r="H255" i="54" s="1"/>
  <c r="I255" i="54" s="1"/>
  <c r="G254" i="54"/>
  <c r="H254" i="54" s="1"/>
  <c r="I254" i="54" s="1"/>
  <c r="G253" i="54"/>
  <c r="H253" i="54" s="1"/>
  <c r="I253" i="54" s="1"/>
  <c r="G252" i="54"/>
  <c r="H252" i="54" s="1"/>
  <c r="I252" i="54" s="1"/>
  <c r="G249" i="54"/>
  <c r="H249" i="54" s="1"/>
  <c r="I249" i="54" s="1"/>
  <c r="G248" i="54"/>
  <c r="H248" i="54" s="1"/>
  <c r="I248" i="54" s="1"/>
  <c r="G247" i="54"/>
  <c r="H247" i="54" s="1"/>
  <c r="I247" i="54" s="1"/>
  <c r="G246" i="54"/>
  <c r="H246" i="54" s="1"/>
  <c r="I246" i="54" s="1"/>
  <c r="G242" i="54"/>
  <c r="H242" i="54" s="1"/>
  <c r="I242" i="54" s="1"/>
  <c r="G241" i="54"/>
  <c r="H241" i="54" s="1"/>
  <c r="I241" i="54" s="1"/>
  <c r="G240" i="54"/>
  <c r="H240" i="54" s="1"/>
  <c r="I240" i="54" s="1"/>
  <c r="G239" i="54"/>
  <c r="H239" i="54" s="1"/>
  <c r="I239" i="54" s="1"/>
  <c r="G236" i="54"/>
  <c r="G235" i="54"/>
  <c r="H235" i="54" s="1"/>
  <c r="I235" i="54" s="1"/>
  <c r="G234" i="54"/>
  <c r="H244" i="54" l="1"/>
  <c r="H261" i="54"/>
  <c r="H275" i="54"/>
  <c r="H271" i="54"/>
  <c r="H266" i="54"/>
  <c r="H250" i="54"/>
  <c r="H236" i="54"/>
  <c r="I236" i="54" s="1"/>
  <c r="H234" i="54"/>
  <c r="I234" i="54" s="1"/>
  <c r="H237" i="54" l="1"/>
  <c r="H276" i="54" s="1"/>
  <c r="E14" i="55"/>
  <c r="A214" i="70" l="1"/>
  <c r="A204" i="70"/>
  <c r="A195" i="70"/>
  <c r="A183" i="70"/>
  <c r="A169" i="70"/>
  <c r="A156" i="70"/>
  <c r="A129" i="70"/>
  <c r="A141" i="70" s="1"/>
  <c r="A117" i="70"/>
  <c r="A79" i="70"/>
  <c r="A93" i="70" s="1"/>
  <c r="A49" i="70"/>
  <c r="A36" i="70"/>
  <c r="B7" i="54" l="1"/>
  <c r="E183" i="55" l="1"/>
  <c r="F193" i="54" s="1"/>
  <c r="E197" i="55"/>
  <c r="A132" i="55"/>
  <c r="E87" i="55"/>
  <c r="F93" i="54" s="1"/>
  <c r="G93" i="54"/>
  <c r="J39" i="55"/>
  <c r="G39" i="55"/>
  <c r="B23" i="8"/>
  <c r="F219" i="70"/>
  <c r="H219" i="70" s="1"/>
  <c r="F217" i="70"/>
  <c r="H217" i="70" s="1"/>
  <c r="B213" i="70"/>
  <c r="H223" i="70"/>
  <c r="H222" i="70"/>
  <c r="H221" i="70"/>
  <c r="H220" i="70"/>
  <c r="H218" i="70"/>
  <c r="B203" i="70"/>
  <c r="H207" i="70"/>
  <c r="F151" i="70"/>
  <c r="F152" i="70" s="1"/>
  <c r="B22" i="56"/>
  <c r="B20" i="56"/>
  <c r="D45" i="76"/>
  <c r="C45" i="76"/>
  <c r="D41" i="76"/>
  <c r="C41" i="76"/>
  <c r="D34" i="76"/>
  <c r="C34" i="76"/>
  <c r="D22" i="76"/>
  <c r="C22" i="76"/>
  <c r="B7" i="76"/>
  <c r="B6" i="76"/>
  <c r="A6" i="76"/>
  <c r="B5" i="76"/>
  <c r="B4" i="76"/>
  <c r="D29" i="74"/>
  <c r="D28" i="74"/>
  <c r="E26" i="74"/>
  <c r="E25" i="74"/>
  <c r="E22" i="74"/>
  <c r="C21" i="74"/>
  <c r="B22" i="73"/>
  <c r="B20" i="73"/>
  <c r="F200" i="54"/>
  <c r="F199" i="54"/>
  <c r="F198" i="54"/>
  <c r="E187" i="55"/>
  <c r="F197" i="54" s="1"/>
  <c r="E186" i="55"/>
  <c r="F196" i="54" s="1"/>
  <c r="E184" i="55"/>
  <c r="F194" i="54" s="1"/>
  <c r="F187" i="54"/>
  <c r="F186" i="54"/>
  <c r="F180" i="54"/>
  <c r="F183" i="54"/>
  <c r="F182" i="54"/>
  <c r="F181" i="54"/>
  <c r="F179" i="54"/>
  <c r="F173" i="54"/>
  <c r="F174" i="54"/>
  <c r="G170" i="54"/>
  <c r="F170" i="54"/>
  <c r="F172" i="54"/>
  <c r="F178" i="54"/>
  <c r="F188" i="54"/>
  <c r="F189" i="54"/>
  <c r="F169" i="54"/>
  <c r="B21" i="8"/>
  <c r="G200" i="54"/>
  <c r="G199" i="54"/>
  <c r="G197" i="54"/>
  <c r="G198" i="54"/>
  <c r="G196" i="54"/>
  <c r="G195" i="54"/>
  <c r="G194" i="54"/>
  <c r="G193" i="54"/>
  <c r="G190" i="54"/>
  <c r="G188" i="54"/>
  <c r="G189" i="54"/>
  <c r="G187" i="54"/>
  <c r="G186" i="54"/>
  <c r="G183" i="54"/>
  <c r="G182" i="54"/>
  <c r="G178" i="54"/>
  <c r="G179" i="54"/>
  <c r="G180" i="54"/>
  <c r="G181" i="54"/>
  <c r="G191" i="54"/>
  <c r="G171" i="54"/>
  <c r="G175" i="54"/>
  <c r="F166" i="54"/>
  <c r="F163" i="54"/>
  <c r="A157" i="55"/>
  <c r="A150" i="55"/>
  <c r="E154" i="55"/>
  <c r="E155" i="55" s="1"/>
  <c r="F165" i="54" s="1"/>
  <c r="G174" i="54"/>
  <c r="G173" i="54"/>
  <c r="G172" i="54"/>
  <c r="G169" i="54"/>
  <c r="G166" i="54"/>
  <c r="G165" i="54"/>
  <c r="G164" i="54"/>
  <c r="G163" i="54"/>
  <c r="F227" i="54"/>
  <c r="F226" i="54"/>
  <c r="F225" i="54"/>
  <c r="F224" i="54"/>
  <c r="F223" i="54"/>
  <c r="E218" i="55"/>
  <c r="F229" i="54" s="1"/>
  <c r="E217" i="55"/>
  <c r="F228" i="54" s="1"/>
  <c r="A210" i="55"/>
  <c r="G223" i="54"/>
  <c r="G224" i="54"/>
  <c r="G225" i="54"/>
  <c r="G226" i="54"/>
  <c r="G227" i="54"/>
  <c r="G228" i="54"/>
  <c r="G229" i="54"/>
  <c r="F219" i="54"/>
  <c r="F218" i="54"/>
  <c r="G219" i="54"/>
  <c r="E209" i="55"/>
  <c r="F220" i="54" s="1"/>
  <c r="A205" i="55"/>
  <c r="F215" i="54"/>
  <c r="F214" i="54"/>
  <c r="G214" i="54"/>
  <c r="E201" i="55"/>
  <c r="F212" i="54" s="1"/>
  <c r="E194" i="55"/>
  <c r="B21" i="56" l="1"/>
  <c r="L39" i="55"/>
  <c r="E200" i="55"/>
  <c r="F211" i="54" s="1"/>
  <c r="H199" i="54"/>
  <c r="I199" i="54" s="1"/>
  <c r="H163" i="54"/>
  <c r="I163" i="54" s="1"/>
  <c r="H198" i="54"/>
  <c r="I198" i="54" s="1"/>
  <c r="F195" i="54"/>
  <c r="H195" i="54" s="1"/>
  <c r="I195" i="54" s="1"/>
  <c r="H183" i="54"/>
  <c r="I183" i="54" s="1"/>
  <c r="H196" i="54"/>
  <c r="I196" i="54" s="1"/>
  <c r="H200" i="54"/>
  <c r="I200" i="54" s="1"/>
  <c r="H181" i="54"/>
  <c r="I181" i="54" s="1"/>
  <c r="H189" i="54"/>
  <c r="I189" i="54" s="1"/>
  <c r="H194" i="54"/>
  <c r="I194" i="54" s="1"/>
  <c r="H197" i="54"/>
  <c r="I197" i="54" s="1"/>
  <c r="H224" i="70"/>
  <c r="E215" i="54" s="1"/>
  <c r="G215" i="54" s="1"/>
  <c r="H215" i="54" s="1"/>
  <c r="I215" i="54" s="1"/>
  <c r="G157" i="54"/>
  <c r="H210" i="70"/>
  <c r="C46" i="76"/>
  <c r="B21" i="73"/>
  <c r="D46" i="76"/>
  <c r="H190" i="54"/>
  <c r="I190" i="54" s="1"/>
  <c r="H179" i="54"/>
  <c r="I179" i="54" s="1"/>
  <c r="H170" i="54"/>
  <c r="I170" i="54" s="1"/>
  <c r="H178" i="54"/>
  <c r="I178" i="54" s="1"/>
  <c r="H187" i="54"/>
  <c r="I187" i="54" s="1"/>
  <c r="H186" i="54"/>
  <c r="I186" i="54" s="1"/>
  <c r="H191" i="54"/>
  <c r="I191" i="54" s="1"/>
  <c r="H180" i="54"/>
  <c r="I180" i="54" s="1"/>
  <c r="H182" i="54"/>
  <c r="I182" i="54" s="1"/>
  <c r="H188" i="54"/>
  <c r="I188" i="54" s="1"/>
  <c r="H172" i="54"/>
  <c r="I172" i="54" s="1"/>
  <c r="H169" i="54"/>
  <c r="I169" i="54" s="1"/>
  <c r="H166" i="54"/>
  <c r="I166" i="54" s="1"/>
  <c r="H193" i="54"/>
  <c r="I193" i="54" s="1"/>
  <c r="F164" i="54"/>
  <c r="H174" i="54"/>
  <c r="I174" i="54" s="1"/>
  <c r="H223" i="54"/>
  <c r="I223" i="54" s="1"/>
  <c r="H224" i="54"/>
  <c r="I224" i="54" s="1"/>
  <c r="H227" i="54"/>
  <c r="I227" i="54" s="1"/>
  <c r="H228" i="54"/>
  <c r="I228" i="54" s="1"/>
  <c r="H226" i="54"/>
  <c r="I226" i="54" s="1"/>
  <c r="H225" i="54"/>
  <c r="I225" i="54" s="1"/>
  <c r="H229" i="54"/>
  <c r="I229" i="54" s="1"/>
  <c r="H219" i="54"/>
  <c r="I219" i="54" s="1"/>
  <c r="H214" i="54"/>
  <c r="I214" i="54" s="1"/>
  <c r="G212" i="54"/>
  <c r="A198" i="55"/>
  <c r="F205" i="54"/>
  <c r="F208" i="54"/>
  <c r="A192" i="55"/>
  <c r="A191" i="55"/>
  <c r="E195" i="55"/>
  <c r="E196" i="55" s="1"/>
  <c r="F207" i="54" s="1"/>
  <c r="G220" i="54"/>
  <c r="G213" i="54"/>
  <c r="G211" i="54"/>
  <c r="G208" i="54"/>
  <c r="G207" i="54"/>
  <c r="G206" i="54"/>
  <c r="G205" i="54"/>
  <c r="F157" i="54"/>
  <c r="E149" i="55"/>
  <c r="F158" i="54" s="1"/>
  <c r="E143" i="55"/>
  <c r="F152" i="54" s="1"/>
  <c r="E142" i="55"/>
  <c r="F151" i="54" s="1"/>
  <c r="F150" i="54"/>
  <c r="G151" i="54"/>
  <c r="F149" i="54"/>
  <c r="A138" i="55"/>
  <c r="F143" i="54"/>
  <c r="E137" i="55"/>
  <c r="F146" i="54" s="1"/>
  <c r="A131" i="55"/>
  <c r="A144" i="55"/>
  <c r="E135" i="55"/>
  <c r="F144" i="54" s="1"/>
  <c r="G158" i="54"/>
  <c r="G156" i="54"/>
  <c r="F156" i="54"/>
  <c r="F155" i="54"/>
  <c r="F138" i="54"/>
  <c r="F137" i="54"/>
  <c r="F136" i="54"/>
  <c r="A126" i="55"/>
  <c r="G137" i="54"/>
  <c r="F132" i="54"/>
  <c r="F131" i="54"/>
  <c r="F130" i="54"/>
  <c r="E125" i="55"/>
  <c r="F133" i="54" s="1"/>
  <c r="F127" i="54"/>
  <c r="F124" i="54"/>
  <c r="G132" i="54"/>
  <c r="E107" i="55"/>
  <c r="F114" i="54" s="1"/>
  <c r="E100" i="55"/>
  <c r="E106" i="55" s="1"/>
  <c r="F113" i="54" s="1"/>
  <c r="F119" i="54"/>
  <c r="F118" i="54"/>
  <c r="E155" i="54" l="1"/>
  <c r="G155" i="54" s="1"/>
  <c r="H155" i="54" s="1"/>
  <c r="I155" i="54" s="1"/>
  <c r="E218" i="54"/>
  <c r="G218" i="54" s="1"/>
  <c r="H218" i="54" s="1"/>
  <c r="I218" i="54" s="1"/>
  <c r="E136" i="54"/>
  <c r="G136" i="54" s="1"/>
  <c r="E136" i="55"/>
  <c r="F145" i="54" s="1"/>
  <c r="F175" i="54"/>
  <c r="H175" i="54" s="1"/>
  <c r="I175" i="54" s="1"/>
  <c r="H164" i="54"/>
  <c r="I164" i="54" s="1"/>
  <c r="F171" i="54"/>
  <c r="H171" i="54" s="1"/>
  <c r="I171" i="54" s="1"/>
  <c r="H230" i="54"/>
  <c r="H207" i="54"/>
  <c r="I207" i="54" s="1"/>
  <c r="H205" i="54"/>
  <c r="I205" i="54" s="1"/>
  <c r="F206" i="54"/>
  <c r="H206" i="54" s="1"/>
  <c r="I206" i="54" s="1"/>
  <c r="H212" i="54"/>
  <c r="I212" i="54" s="1"/>
  <c r="E108" i="55"/>
  <c r="F115" i="54" s="1"/>
  <c r="H211" i="54"/>
  <c r="I211" i="54" s="1"/>
  <c r="H213" i="54"/>
  <c r="I213" i="54" s="1"/>
  <c r="H208" i="54"/>
  <c r="I208" i="54" s="1"/>
  <c r="H220" i="54"/>
  <c r="I220" i="54" s="1"/>
  <c r="H157" i="54"/>
  <c r="I157" i="54" s="1"/>
  <c r="H132" i="54"/>
  <c r="I132" i="54" s="1"/>
  <c r="H158" i="54"/>
  <c r="I158" i="54" s="1"/>
  <c r="H151" i="54"/>
  <c r="I151" i="54" s="1"/>
  <c r="H156" i="54"/>
  <c r="I156" i="54" s="1"/>
  <c r="H137" i="54"/>
  <c r="I137" i="54" s="1"/>
  <c r="G152" i="54"/>
  <c r="G150" i="54"/>
  <c r="G149" i="54"/>
  <c r="G146" i="54"/>
  <c r="G145" i="54"/>
  <c r="G144" i="54"/>
  <c r="G143" i="54"/>
  <c r="B19" i="8"/>
  <c r="A120" i="55"/>
  <c r="A114" i="55"/>
  <c r="A113" i="55"/>
  <c r="E117" i="55"/>
  <c r="F125" i="54" s="1"/>
  <c r="G138" i="54"/>
  <c r="G133" i="54"/>
  <c r="G131" i="54"/>
  <c r="G130" i="54"/>
  <c r="H130" i="54" s="1"/>
  <c r="I130" i="54" s="1"/>
  <c r="G127" i="54"/>
  <c r="H127" i="54" s="1"/>
  <c r="I127" i="54" s="1"/>
  <c r="G126" i="54"/>
  <c r="G125" i="54"/>
  <c r="G124" i="54"/>
  <c r="B19" i="56" l="1"/>
  <c r="B19" i="73"/>
  <c r="H165" i="54"/>
  <c r="H173" i="54"/>
  <c r="H216" i="54"/>
  <c r="H221" i="54"/>
  <c r="H209" i="54"/>
  <c r="H159" i="54"/>
  <c r="H145" i="54"/>
  <c r="I145" i="54" s="1"/>
  <c r="H143" i="54"/>
  <c r="I143" i="54" s="1"/>
  <c r="H144" i="54"/>
  <c r="I144" i="54" s="1"/>
  <c r="H146" i="54"/>
  <c r="I146" i="54" s="1"/>
  <c r="H150" i="54"/>
  <c r="I150" i="54" s="1"/>
  <c r="H149" i="54"/>
  <c r="I149" i="54" s="1"/>
  <c r="H136" i="54"/>
  <c r="I136" i="54" s="1"/>
  <c r="H152" i="54"/>
  <c r="I152" i="54" s="1"/>
  <c r="H131" i="54"/>
  <c r="I131" i="54" s="1"/>
  <c r="H133" i="54"/>
  <c r="I133" i="54" s="1"/>
  <c r="H138" i="54"/>
  <c r="I138" i="54" s="1"/>
  <c r="E118" i="55"/>
  <c r="H124" i="54"/>
  <c r="I124" i="54" s="1"/>
  <c r="H201" i="54" l="1"/>
  <c r="I173" i="54"/>
  <c r="H167" i="54"/>
  <c r="I165" i="54"/>
  <c r="H147" i="54"/>
  <c r="H231" i="54"/>
  <c r="C22" i="8" s="1"/>
  <c r="H153" i="54"/>
  <c r="H125" i="54"/>
  <c r="I125" i="54" s="1"/>
  <c r="F126" i="54"/>
  <c r="H126" i="54" s="1"/>
  <c r="I126" i="54" s="1"/>
  <c r="H139" i="54"/>
  <c r="H134" i="54"/>
  <c r="H202" i="54" l="1"/>
  <c r="C21" i="8" s="1"/>
  <c r="C22" i="56"/>
  <c r="K22" i="56" s="1"/>
  <c r="E22" i="73"/>
  <c r="H160" i="54"/>
  <c r="C20" i="8" s="1"/>
  <c r="H128" i="54"/>
  <c r="A109" i="55"/>
  <c r="B18" i="8"/>
  <c r="G115" i="54"/>
  <c r="G114" i="54"/>
  <c r="G113" i="54"/>
  <c r="G119" i="54"/>
  <c r="G118" i="54"/>
  <c r="G110" i="54"/>
  <c r="G109" i="54"/>
  <c r="G108" i="54"/>
  <c r="G107" i="54"/>
  <c r="A104" i="55"/>
  <c r="F110" i="54"/>
  <c r="F107" i="54"/>
  <c r="A98" i="55"/>
  <c r="A97" i="55"/>
  <c r="F198" i="70"/>
  <c r="H198" i="70" s="1"/>
  <c r="F102" i="54"/>
  <c r="F101" i="54"/>
  <c r="F97" i="54"/>
  <c r="F98" i="54"/>
  <c r="G97" i="54"/>
  <c r="E88" i="55"/>
  <c r="F94" i="54" s="1"/>
  <c r="H190" i="70"/>
  <c r="H189" i="70"/>
  <c r="H188" i="70"/>
  <c r="H187" i="70"/>
  <c r="H186" i="70"/>
  <c r="F92" i="54"/>
  <c r="F91" i="54"/>
  <c r="E84" i="55"/>
  <c r="F90" i="54" s="1"/>
  <c r="G92" i="54"/>
  <c r="G91" i="54"/>
  <c r="G90" i="54"/>
  <c r="E81" i="55"/>
  <c r="H93" i="54" s="1"/>
  <c r="I93" i="54" s="1"/>
  <c r="E78" i="55"/>
  <c r="E71" i="55"/>
  <c r="F76" i="54" s="1"/>
  <c r="F70" i="54"/>
  <c r="G70" i="54"/>
  <c r="F75" i="54"/>
  <c r="F74" i="54"/>
  <c r="F71" i="54"/>
  <c r="G75" i="54"/>
  <c r="G74" i="54"/>
  <c r="G71" i="54"/>
  <c r="F173" i="70"/>
  <c r="F66" i="54"/>
  <c r="F65" i="54"/>
  <c r="F64" i="54"/>
  <c r="H177" i="70"/>
  <c r="H176" i="70"/>
  <c r="H175" i="70"/>
  <c r="H174" i="70"/>
  <c r="H173" i="70"/>
  <c r="H172" i="70"/>
  <c r="E62" i="55"/>
  <c r="F67" i="54" s="1"/>
  <c r="G67" i="54"/>
  <c r="H159" i="70"/>
  <c r="H144" i="70"/>
  <c r="H145" i="70" s="1"/>
  <c r="H132" i="70"/>
  <c r="H137" i="70" s="1"/>
  <c r="E55" i="55"/>
  <c r="E53" i="55"/>
  <c r="E50" i="55"/>
  <c r="E47" i="55"/>
  <c r="H120" i="70"/>
  <c r="B92" i="70"/>
  <c r="H112" i="70"/>
  <c r="H111" i="70"/>
  <c r="H110" i="70"/>
  <c r="H109" i="70"/>
  <c r="H108" i="70"/>
  <c r="H107" i="70"/>
  <c r="H106" i="70"/>
  <c r="H105" i="70"/>
  <c r="H104" i="70"/>
  <c r="H103" i="70"/>
  <c r="H102" i="70"/>
  <c r="H101" i="70"/>
  <c r="H100" i="70"/>
  <c r="H99" i="70"/>
  <c r="H98" i="70"/>
  <c r="H97" i="70"/>
  <c r="H96" i="70"/>
  <c r="G22" i="56" l="1"/>
  <c r="E22" i="56"/>
  <c r="I22" i="56"/>
  <c r="C20" i="56"/>
  <c r="K20" i="56" s="1"/>
  <c r="E20" i="73"/>
  <c r="F199" i="70"/>
  <c r="H199" i="70" s="1"/>
  <c r="H200" i="70" s="1"/>
  <c r="E102" i="54" s="1"/>
  <c r="B18" i="56"/>
  <c r="B18" i="73"/>
  <c r="C21" i="56"/>
  <c r="K21" i="56" s="1"/>
  <c r="E21" i="73"/>
  <c r="H140" i="54"/>
  <c r="C19" i="8" s="1"/>
  <c r="H113" i="54"/>
  <c r="I113" i="54" s="1"/>
  <c r="E101" i="55"/>
  <c r="H115" i="54"/>
  <c r="I115" i="54" s="1"/>
  <c r="H119" i="54"/>
  <c r="I119" i="54" s="1"/>
  <c r="H114" i="54"/>
  <c r="I114" i="54" s="1"/>
  <c r="H110" i="54"/>
  <c r="I110" i="54" s="1"/>
  <c r="H118" i="54"/>
  <c r="I118" i="54" s="1"/>
  <c r="H107" i="54"/>
  <c r="I107" i="54" s="1"/>
  <c r="H97" i="54"/>
  <c r="I97" i="54" s="1"/>
  <c r="H191" i="70"/>
  <c r="E94" i="54" s="1"/>
  <c r="H92" i="54"/>
  <c r="I92" i="54" s="1"/>
  <c r="H165" i="70"/>
  <c r="E64" i="54" s="1"/>
  <c r="E60" i="54"/>
  <c r="H74" i="54"/>
  <c r="I74" i="54" s="1"/>
  <c r="H70" i="54"/>
  <c r="I70" i="54" s="1"/>
  <c r="H75" i="54"/>
  <c r="I75" i="54" s="1"/>
  <c r="H178" i="70"/>
  <c r="H67" i="54"/>
  <c r="I67" i="54" s="1"/>
  <c r="H125" i="70"/>
  <c r="E47" i="54" s="1"/>
  <c r="G47" i="54" s="1"/>
  <c r="H47" i="54" s="1"/>
  <c r="I47" i="54" s="1"/>
  <c r="H113" i="70"/>
  <c r="E46" i="54" s="1"/>
  <c r="C19" i="56" l="1"/>
  <c r="K19" i="56" s="1"/>
  <c r="E19" i="73"/>
  <c r="G21" i="56"/>
  <c r="E21" i="56"/>
  <c r="I21" i="56"/>
  <c r="I20" i="56"/>
  <c r="G20" i="56"/>
  <c r="E20" i="56"/>
  <c r="H116" i="54"/>
  <c r="H120" i="54"/>
  <c r="E102" i="55"/>
  <c r="F109" i="54" s="1"/>
  <c r="H109" i="54" s="1"/>
  <c r="I109" i="54" s="1"/>
  <c r="F108" i="54"/>
  <c r="H108" i="54" s="1"/>
  <c r="I108" i="54" s="1"/>
  <c r="E65" i="54"/>
  <c r="E98" i="54"/>
  <c r="G98" i="54" s="1"/>
  <c r="H98" i="54" s="1"/>
  <c r="H99" i="54" l="1"/>
  <c r="I98" i="54"/>
  <c r="I19" i="56"/>
  <c r="G19" i="56"/>
  <c r="E19" i="56"/>
  <c r="H111" i="54"/>
  <c r="H121" i="54" s="1"/>
  <c r="C18" i="8" s="1"/>
  <c r="E38" i="55"/>
  <c r="F42" i="54" s="1"/>
  <c r="E39" i="55"/>
  <c r="F43" i="54" s="1"/>
  <c r="E37" i="55"/>
  <c r="G42" i="54"/>
  <c r="B78" i="70"/>
  <c r="H82" i="70"/>
  <c r="E32" i="55"/>
  <c r="E29" i="55"/>
  <c r="E26" i="55"/>
  <c r="E23" i="55"/>
  <c r="F23" i="54"/>
  <c r="F20" i="54"/>
  <c r="F19" i="54"/>
  <c r="C18" i="56" l="1"/>
  <c r="E18" i="73"/>
  <c r="H89" i="70"/>
  <c r="E38" i="54" s="1"/>
  <c r="I18" i="56" l="1"/>
  <c r="K18" i="56"/>
  <c r="B17" i="8"/>
  <c r="B16" i="8"/>
  <c r="B15" i="8"/>
  <c r="A93" i="55"/>
  <c r="G101" i="54"/>
  <c r="H101" i="54" s="1"/>
  <c r="I101" i="54" s="1"/>
  <c r="G102" i="54"/>
  <c r="H102" i="54" s="1"/>
  <c r="I102" i="54" s="1"/>
  <c r="H91" i="54"/>
  <c r="I91" i="54" s="1"/>
  <c r="A76" i="55"/>
  <c r="A75" i="55"/>
  <c r="A72" i="55"/>
  <c r="A63" i="55"/>
  <c r="B16" i="56" l="1"/>
  <c r="B16" i="73"/>
  <c r="B17" i="56"/>
  <c r="B17" i="73"/>
  <c r="B23" i="56"/>
  <c r="B23" i="73"/>
  <c r="B15" i="56"/>
  <c r="B15" i="73"/>
  <c r="H90" i="54"/>
  <c r="I90" i="54" s="1"/>
  <c r="H71" i="54"/>
  <c r="I71" i="54" s="1"/>
  <c r="H103" i="54"/>
  <c r="A57" i="55"/>
  <c r="G66" i="54"/>
  <c r="G65" i="54"/>
  <c r="G64" i="54"/>
  <c r="G46" i="54"/>
  <c r="H46" i="54" s="1"/>
  <c r="E30" i="55"/>
  <c r="H48" i="54" l="1"/>
  <c r="I46" i="54"/>
  <c r="H64" i="54"/>
  <c r="I64" i="54" s="1"/>
  <c r="H66" i="54"/>
  <c r="I66" i="54" s="1"/>
  <c r="H65" i="54"/>
  <c r="I65" i="54" s="1"/>
  <c r="H68" i="54" l="1"/>
  <c r="G33" i="54"/>
  <c r="F52" i="54"/>
  <c r="G58" i="54"/>
  <c r="F58" i="54" l="1"/>
  <c r="H58" i="54" s="1"/>
  <c r="I58" i="54" s="1"/>
  <c r="E56" i="55"/>
  <c r="G61" i="54"/>
  <c r="F60" i="54"/>
  <c r="E54" i="55"/>
  <c r="F59" i="54" s="1"/>
  <c r="A82" i="55" l="1"/>
  <c r="G94" i="54"/>
  <c r="H94" i="54" s="1"/>
  <c r="F84" i="54"/>
  <c r="G87" i="54"/>
  <c r="G86" i="54"/>
  <c r="G85" i="54"/>
  <c r="G84" i="54"/>
  <c r="G79" i="54"/>
  <c r="H95" i="54" l="1"/>
  <c r="I94" i="54"/>
  <c r="E79" i="55"/>
  <c r="E80" i="55" s="1"/>
  <c r="F87" i="54"/>
  <c r="H87" i="54" s="1"/>
  <c r="I87" i="54" s="1"/>
  <c r="H79" i="54"/>
  <c r="A51" i="55"/>
  <c r="G60" i="54"/>
  <c r="G59" i="54"/>
  <c r="F55" i="54"/>
  <c r="E48" i="55"/>
  <c r="A44" i="55"/>
  <c r="H80" i="54" l="1"/>
  <c r="I79" i="54"/>
  <c r="F86" i="54"/>
  <c r="H86" i="54" s="1"/>
  <c r="I86" i="54" s="1"/>
  <c r="F85" i="54"/>
  <c r="H85" i="54" s="1"/>
  <c r="I85" i="54" s="1"/>
  <c r="E33" i="55"/>
  <c r="F33" i="54"/>
  <c r="H33" i="54" s="1"/>
  <c r="I33" i="54" s="1"/>
  <c r="E24" i="55"/>
  <c r="H84" i="54"/>
  <c r="I84" i="54" s="1"/>
  <c r="E31" i="55"/>
  <c r="H61" i="54"/>
  <c r="I61" i="54" s="1"/>
  <c r="E49" i="55"/>
  <c r="F54" i="54" s="1"/>
  <c r="F53" i="54"/>
  <c r="F35" i="54" l="1"/>
  <c r="E34" i="55"/>
  <c r="H88" i="54"/>
  <c r="H59" i="54"/>
  <c r="I59" i="54" s="1"/>
  <c r="H60" i="54"/>
  <c r="I60" i="54" s="1"/>
  <c r="H42" i="54"/>
  <c r="I42" i="54" s="1"/>
  <c r="G38" i="54"/>
  <c r="F37" i="54"/>
  <c r="F34" i="54"/>
  <c r="A27" i="55"/>
  <c r="F18" i="54"/>
  <c r="F28" i="54"/>
  <c r="F30" i="54"/>
  <c r="F27" i="54"/>
  <c r="A20" i="55"/>
  <c r="E18" i="55"/>
  <c r="F22" i="54" s="1"/>
  <c r="E17" i="55"/>
  <c r="F21" i="54" s="1"/>
  <c r="A12" i="55"/>
  <c r="G76" i="54"/>
  <c r="H76" i="54" s="1"/>
  <c r="G55" i="54"/>
  <c r="H55" i="54" s="1"/>
  <c r="I55" i="54" s="1"/>
  <c r="G54" i="54"/>
  <c r="H54" i="54" s="1"/>
  <c r="I54" i="54" s="1"/>
  <c r="G53" i="54"/>
  <c r="H53" i="54" s="1"/>
  <c r="I53" i="54" s="1"/>
  <c r="G52" i="54"/>
  <c r="H52" i="54" s="1"/>
  <c r="I52" i="54" s="1"/>
  <c r="H77" i="54" l="1"/>
  <c r="I76" i="54"/>
  <c r="C23" i="8"/>
  <c r="H62" i="54"/>
  <c r="H104" i="54"/>
  <c r="C17" i="8" s="1"/>
  <c r="F38" i="54"/>
  <c r="H38" i="54" s="1"/>
  <c r="I38" i="54" s="1"/>
  <c r="F36" i="54"/>
  <c r="H56" i="54"/>
  <c r="H52" i="70"/>
  <c r="G22" i="54"/>
  <c r="H22" i="54" s="1"/>
  <c r="I22" i="54" s="1"/>
  <c r="G20" i="54"/>
  <c r="H20" i="54" s="1"/>
  <c r="I20" i="54" s="1"/>
  <c r="G21" i="54"/>
  <c r="H21" i="54" s="1"/>
  <c r="I21" i="54" s="1"/>
  <c r="H39" i="70"/>
  <c r="C23" i="56" l="1"/>
  <c r="K23" i="56" s="1"/>
  <c r="H75" i="70"/>
  <c r="E23" i="54" s="1"/>
  <c r="G23" i="54" s="1"/>
  <c r="H23" i="54" s="1"/>
  <c r="I23" i="54" s="1"/>
  <c r="C17" i="56"/>
  <c r="E17" i="73"/>
  <c r="E23" i="73"/>
  <c r="H81" i="54"/>
  <c r="H45" i="70"/>
  <c r="E19" i="54" s="1"/>
  <c r="G19" i="54" s="1"/>
  <c r="H19" i="54" s="1"/>
  <c r="I19" i="54" s="1"/>
  <c r="H25" i="70"/>
  <c r="H17" i="70"/>
  <c r="B7" i="70"/>
  <c r="B4" i="54"/>
  <c r="I23" i="56" l="1"/>
  <c r="I17" i="56"/>
  <c r="K17" i="56"/>
  <c r="C16" i="8"/>
  <c r="H32" i="70"/>
  <c r="E18" i="54" s="1"/>
  <c r="B7" i="74"/>
  <c r="A6" i="74"/>
  <c r="B6" i="74"/>
  <c r="B5" i="74"/>
  <c r="B4" i="74"/>
  <c r="C18" i="74"/>
  <c r="C12" i="74"/>
  <c r="C16" i="56" l="1"/>
  <c r="E16" i="73"/>
  <c r="G43" i="54"/>
  <c r="G41" i="54"/>
  <c r="G36" i="54"/>
  <c r="G34" i="54"/>
  <c r="G27" i="54"/>
  <c r="G28" i="54"/>
  <c r="G29" i="54"/>
  <c r="G30" i="54"/>
  <c r="G18" i="54"/>
  <c r="I16" i="56" l="1"/>
  <c r="K16" i="56"/>
  <c r="B14" i="8"/>
  <c r="B13" i="8"/>
  <c r="B13" i="56" l="1"/>
  <c r="B13" i="73"/>
  <c r="B14" i="56"/>
  <c r="B14" i="73"/>
  <c r="H43" i="54"/>
  <c r="I43" i="54" s="1"/>
  <c r="F41" i="54"/>
  <c r="H41" i="54" s="1"/>
  <c r="I41" i="54" s="1"/>
  <c r="A40" i="55"/>
  <c r="G37" i="54" l="1"/>
  <c r="H44" i="54"/>
  <c r="H36" i="54"/>
  <c r="I36" i="54" s="1"/>
  <c r="G16" i="56" l="1"/>
  <c r="E25" i="55"/>
  <c r="F29" i="54" s="1"/>
  <c r="E17" i="56" l="1"/>
  <c r="G17" i="56"/>
  <c r="E23" i="56" l="1"/>
  <c r="G23" i="56"/>
  <c r="H27" i="54"/>
  <c r="I27" i="54" s="1"/>
  <c r="G35" i="54" l="1"/>
  <c r="H35" i="54" s="1"/>
  <c r="I35" i="54" s="1"/>
  <c r="H34" i="54"/>
  <c r="I34" i="54" s="1"/>
  <c r="H37" i="54"/>
  <c r="I37" i="54" s="1"/>
  <c r="H39" i="54" l="1"/>
  <c r="H29" i="54"/>
  <c r="I29" i="54" s="1"/>
  <c r="H28" i="54" l="1"/>
  <c r="I28" i="54" s="1"/>
  <c r="H30" i="54"/>
  <c r="I30" i="54" s="1"/>
  <c r="H16" i="70"/>
  <c r="H18" i="70" s="1"/>
  <c r="H31" i="54" l="1"/>
  <c r="H49" i="54" s="1"/>
  <c r="C15" i="8" l="1"/>
  <c r="B5" i="56"/>
  <c r="B4" i="56"/>
  <c r="B6" i="70"/>
  <c r="B5" i="70"/>
  <c r="B4" i="70"/>
  <c r="C15" i="56" l="1"/>
  <c r="K15" i="56" s="1"/>
  <c r="E15" i="73"/>
  <c r="A15" i="8"/>
  <c r="A13" i="8"/>
  <c r="E15" i="54"/>
  <c r="I15" i="56" l="1"/>
  <c r="G15" i="56"/>
  <c r="G18" i="56"/>
  <c r="E18" i="56"/>
  <c r="B6" i="55" l="1"/>
  <c r="B5" i="55"/>
  <c r="B4" i="55"/>
  <c r="B3" i="55"/>
  <c r="B7" i="73"/>
  <c r="B8" i="73"/>
  <c r="B6" i="73"/>
  <c r="B5" i="73"/>
  <c r="A13" i="73"/>
  <c r="H18" i="54" l="1"/>
  <c r="H24" i="54" l="1"/>
  <c r="I18" i="54"/>
  <c r="G15" i="54"/>
  <c r="C14" i="8" l="1"/>
  <c r="H15" i="54"/>
  <c r="I15" i="54" s="1"/>
  <c r="I277" i="54" s="1"/>
  <c r="C14" i="56" l="1"/>
  <c r="E14" i="73"/>
  <c r="H16" i="54"/>
  <c r="H277" i="54" s="1"/>
  <c r="I14" i="56" l="1"/>
  <c r="K14" i="56"/>
  <c r="C13" i="8"/>
  <c r="G24" i="8" l="1"/>
  <c r="C13" i="56"/>
  <c r="E13" i="73"/>
  <c r="C24" i="8"/>
  <c r="I10" i="58"/>
  <c r="I7" i="58"/>
  <c r="I13" i="58"/>
  <c r="I10" i="30"/>
  <c r="I11" i="30" s="1"/>
  <c r="B26" i="69"/>
  <c r="A26" i="69"/>
  <c r="B25" i="69"/>
  <c r="A25" i="69"/>
  <c r="B24" i="69"/>
  <c r="A24" i="69"/>
  <c r="B23" i="69"/>
  <c r="A23" i="69"/>
  <c r="B22" i="69"/>
  <c r="A22" i="69"/>
  <c r="I13" i="69"/>
  <c r="I10" i="69"/>
  <c r="I11" i="69" s="1"/>
  <c r="A10" i="69"/>
  <c r="A9" i="69"/>
  <c r="A8" i="69"/>
  <c r="I7" i="69"/>
  <c r="G7" i="69"/>
  <c r="B26" i="68"/>
  <c r="A26" i="68"/>
  <c r="B25" i="68"/>
  <c r="A25" i="68"/>
  <c r="B24" i="68"/>
  <c r="A24" i="68"/>
  <c r="B23" i="68"/>
  <c r="A23" i="68"/>
  <c r="B22" i="68"/>
  <c r="A22" i="68"/>
  <c r="I13" i="68"/>
  <c r="I10" i="68"/>
  <c r="I11" i="68" s="1"/>
  <c r="A10" i="68"/>
  <c r="A9" i="68"/>
  <c r="A8" i="68"/>
  <c r="I7" i="68"/>
  <c r="G7" i="68"/>
  <c r="B26" i="67"/>
  <c r="A26" i="67"/>
  <c r="B25" i="67"/>
  <c r="A25" i="67"/>
  <c r="B24" i="67"/>
  <c r="A24" i="67"/>
  <c r="B23" i="67"/>
  <c r="A23" i="67"/>
  <c r="B22" i="67"/>
  <c r="A22" i="67"/>
  <c r="I13" i="67"/>
  <c r="I10" i="67"/>
  <c r="I11" i="67" s="1"/>
  <c r="A10" i="67"/>
  <c r="A9" i="67"/>
  <c r="A8" i="67"/>
  <c r="I7" i="67"/>
  <c r="G7" i="67"/>
  <c r="B26" i="66"/>
  <c r="A26" i="66"/>
  <c r="B25" i="66"/>
  <c r="A25" i="66"/>
  <c r="B24" i="66"/>
  <c r="A24" i="66"/>
  <c r="B23" i="66"/>
  <c r="A23" i="66"/>
  <c r="B22" i="66"/>
  <c r="A22" i="66"/>
  <c r="I13" i="66"/>
  <c r="I10" i="66"/>
  <c r="I11" i="66" s="1"/>
  <c r="A10" i="66"/>
  <c r="A9" i="66"/>
  <c r="A8" i="66"/>
  <c r="I7" i="66"/>
  <c r="G7" i="66"/>
  <c r="B26" i="65"/>
  <c r="A26" i="65"/>
  <c r="B25" i="65"/>
  <c r="A25" i="65"/>
  <c r="B24" i="65"/>
  <c r="A24" i="65"/>
  <c r="B23" i="65"/>
  <c r="A23" i="65"/>
  <c r="B22" i="65"/>
  <c r="A22" i="65"/>
  <c r="I13" i="65"/>
  <c r="I10" i="65"/>
  <c r="I11" i="65" s="1"/>
  <c r="A10" i="65"/>
  <c r="A9" i="65"/>
  <c r="A8" i="65"/>
  <c r="I7" i="65"/>
  <c r="G7" i="65"/>
  <c r="B26" i="64"/>
  <c r="A26" i="64"/>
  <c r="B25" i="64"/>
  <c r="A25" i="64"/>
  <c r="B24" i="64"/>
  <c r="A24" i="64"/>
  <c r="B23" i="64"/>
  <c r="A23" i="64"/>
  <c r="B22" i="64"/>
  <c r="A22" i="64"/>
  <c r="I13" i="64"/>
  <c r="I10" i="64"/>
  <c r="I11" i="64" s="1"/>
  <c r="A10" i="64"/>
  <c r="A9" i="64"/>
  <c r="A8" i="64"/>
  <c r="I7" i="64"/>
  <c r="G7" i="64"/>
  <c r="B26" i="63"/>
  <c r="A26" i="63"/>
  <c r="B25" i="63"/>
  <c r="A25" i="63"/>
  <c r="B24" i="63"/>
  <c r="A24" i="63"/>
  <c r="B23" i="63"/>
  <c r="A23" i="63"/>
  <c r="B22" i="63"/>
  <c r="A22" i="63"/>
  <c r="I13" i="63"/>
  <c r="I10" i="63"/>
  <c r="I11" i="63" s="1"/>
  <c r="A10" i="63"/>
  <c r="A9" i="63"/>
  <c r="A8" i="63"/>
  <c r="I7" i="63"/>
  <c r="G7" i="63"/>
  <c r="B26" i="62"/>
  <c r="A26" i="62"/>
  <c r="B25" i="62"/>
  <c r="A25" i="62"/>
  <c r="B24" i="62"/>
  <c r="A24" i="62"/>
  <c r="B23" i="62"/>
  <c r="A23" i="62"/>
  <c r="B22" i="62"/>
  <c r="A22" i="62"/>
  <c r="I13" i="62"/>
  <c r="I10" i="62"/>
  <c r="I11" i="62" s="1"/>
  <c r="A10" i="62"/>
  <c r="A9" i="62"/>
  <c r="A8" i="62"/>
  <c r="I7" i="62"/>
  <c r="G7" i="62"/>
  <c r="B26" i="61"/>
  <c r="A26" i="61"/>
  <c r="B25" i="61"/>
  <c r="A25" i="61"/>
  <c r="B24" i="61"/>
  <c r="A24" i="61"/>
  <c r="B23" i="61"/>
  <c r="A23" i="61"/>
  <c r="B22" i="61"/>
  <c r="A22" i="61"/>
  <c r="I13" i="61"/>
  <c r="I10" i="61"/>
  <c r="I11" i="61" s="1"/>
  <c r="A10" i="61"/>
  <c r="A9" i="61"/>
  <c r="A8" i="61"/>
  <c r="I7" i="61"/>
  <c r="G7" i="61"/>
  <c r="B26" i="60"/>
  <c r="A26" i="60"/>
  <c r="B25" i="60"/>
  <c r="A25" i="60"/>
  <c r="B24" i="60"/>
  <c r="A24" i="60"/>
  <c r="B23" i="60"/>
  <c r="A23" i="60"/>
  <c r="B22" i="60"/>
  <c r="A22" i="60"/>
  <c r="I13" i="60"/>
  <c r="I10" i="60"/>
  <c r="I11" i="60" s="1"/>
  <c r="A10" i="60"/>
  <c r="A9" i="60"/>
  <c r="A8" i="60"/>
  <c r="I7" i="60"/>
  <c r="G7" i="60"/>
  <c r="B26" i="59"/>
  <c r="A26" i="59"/>
  <c r="B25" i="59"/>
  <c r="A25" i="59"/>
  <c r="B24" i="59"/>
  <c r="A24" i="59"/>
  <c r="B23" i="59"/>
  <c r="A23" i="59"/>
  <c r="B22" i="59"/>
  <c r="A22" i="59"/>
  <c r="I13" i="59"/>
  <c r="I10" i="59"/>
  <c r="I11" i="59" s="1"/>
  <c r="A10" i="59"/>
  <c r="A9" i="59"/>
  <c r="A8" i="59"/>
  <c r="I7" i="59"/>
  <c r="G7" i="59"/>
  <c r="B26" i="58"/>
  <c r="A26" i="58"/>
  <c r="B25" i="58"/>
  <c r="A25" i="58"/>
  <c r="B24" i="58"/>
  <c r="A24" i="58"/>
  <c r="B23" i="58"/>
  <c r="A23" i="58"/>
  <c r="B22" i="58"/>
  <c r="A22" i="58"/>
  <c r="A10" i="58"/>
  <c r="A9" i="58"/>
  <c r="A8" i="58"/>
  <c r="B26" i="39"/>
  <c r="A26" i="39"/>
  <c r="B23" i="39"/>
  <c r="A23" i="39"/>
  <c r="B26" i="38"/>
  <c r="A26" i="38"/>
  <c r="B23" i="38"/>
  <c r="A23" i="38"/>
  <c r="B26" i="37"/>
  <c r="A26" i="37"/>
  <c r="B23" i="37"/>
  <c r="A23" i="37"/>
  <c r="B26" i="36"/>
  <c r="A26" i="36"/>
  <c r="B23" i="36"/>
  <c r="A23" i="36"/>
  <c r="B26" i="35"/>
  <c r="A26" i="35"/>
  <c r="B23" i="35"/>
  <c r="A23" i="35"/>
  <c r="B26" i="34"/>
  <c r="A26" i="34"/>
  <c r="B23" i="34"/>
  <c r="A23" i="34"/>
  <c r="B26" i="33"/>
  <c r="A26" i="33"/>
  <c r="B23" i="33"/>
  <c r="A23" i="33"/>
  <c r="B26" i="32"/>
  <c r="A26" i="32"/>
  <c r="B23" i="32"/>
  <c r="A23" i="32"/>
  <c r="B26" i="31"/>
  <c r="A26" i="31"/>
  <c r="B23" i="31"/>
  <c r="A23" i="31"/>
  <c r="B26" i="30"/>
  <c r="A26" i="30"/>
  <c r="B23" i="30"/>
  <c r="A23" i="30"/>
  <c r="A24" i="27"/>
  <c r="B26" i="27"/>
  <c r="A26" i="27"/>
  <c r="B23" i="27"/>
  <c r="A23" i="27"/>
  <c r="I13" i="39"/>
  <c r="I13" i="38"/>
  <c r="I13" i="37"/>
  <c r="I13" i="36"/>
  <c r="I13" i="35"/>
  <c r="I13" i="34"/>
  <c r="I13" i="33"/>
  <c r="I13" i="32"/>
  <c r="I13" i="31"/>
  <c r="I13" i="30"/>
  <c r="B24" i="39"/>
  <c r="B24" i="38"/>
  <c r="B24" i="37"/>
  <c r="B24" i="36"/>
  <c r="B24" i="35"/>
  <c r="B24" i="34"/>
  <c r="B24" i="33"/>
  <c r="B24" i="32"/>
  <c r="B24" i="31"/>
  <c r="B24" i="30"/>
  <c r="A24" i="39"/>
  <c r="A24" i="38"/>
  <c r="A24" i="37"/>
  <c r="A24" i="36"/>
  <c r="A24" i="35"/>
  <c r="A24" i="34"/>
  <c r="A24" i="33"/>
  <c r="A24" i="32"/>
  <c r="A24" i="31"/>
  <c r="A24" i="30"/>
  <c r="B24" i="27"/>
  <c r="I9" i="27"/>
  <c r="I9" i="59" s="1"/>
  <c r="G7" i="39"/>
  <c r="I7" i="39"/>
  <c r="A8" i="39"/>
  <c r="A9" i="39"/>
  <c r="A10" i="39"/>
  <c r="I10" i="39"/>
  <c r="I11" i="39" s="1"/>
  <c r="A22" i="39"/>
  <c r="B22" i="39"/>
  <c r="A25" i="39"/>
  <c r="B25" i="39"/>
  <c r="G7" i="38"/>
  <c r="I7" i="38"/>
  <c r="A8" i="38"/>
  <c r="A9" i="38"/>
  <c r="A10" i="38"/>
  <c r="I10" i="38"/>
  <c r="I11" i="38" s="1"/>
  <c r="A22" i="38"/>
  <c r="B22" i="38"/>
  <c r="A25" i="38"/>
  <c r="B25" i="38"/>
  <c r="G7" i="37"/>
  <c r="I7" i="37"/>
  <c r="A8" i="37"/>
  <c r="A9" i="37"/>
  <c r="A10" i="37"/>
  <c r="I10" i="37"/>
  <c r="I11" i="37" s="1"/>
  <c r="A22" i="37"/>
  <c r="B22" i="37"/>
  <c r="A25" i="37"/>
  <c r="B25" i="37"/>
  <c r="G7" i="36"/>
  <c r="I7" i="36"/>
  <c r="A8" i="36"/>
  <c r="A9" i="36"/>
  <c r="A10" i="36"/>
  <c r="I10" i="36"/>
  <c r="I11" i="36" s="1"/>
  <c r="A22" i="36"/>
  <c r="B22" i="36"/>
  <c r="A25" i="36"/>
  <c r="B25" i="36"/>
  <c r="G7" i="35"/>
  <c r="I7" i="35"/>
  <c r="A8" i="35"/>
  <c r="A9" i="35"/>
  <c r="A10" i="35"/>
  <c r="I10" i="35"/>
  <c r="I11" i="35" s="1"/>
  <c r="A22" i="35"/>
  <c r="B22" i="35"/>
  <c r="A25" i="35"/>
  <c r="B25" i="35"/>
  <c r="G7" i="34"/>
  <c r="I7" i="34"/>
  <c r="A8" i="34"/>
  <c r="A9" i="34"/>
  <c r="A10" i="34"/>
  <c r="I10" i="34"/>
  <c r="I11" i="34" s="1"/>
  <c r="A22" i="34"/>
  <c r="B22" i="34"/>
  <c r="A25" i="34"/>
  <c r="B25" i="34"/>
  <c r="G7" i="33"/>
  <c r="I7" i="33"/>
  <c r="A8" i="33"/>
  <c r="A9" i="33"/>
  <c r="A10" i="33"/>
  <c r="I10" i="33"/>
  <c r="I11" i="33" s="1"/>
  <c r="A22" i="33"/>
  <c r="B22" i="33"/>
  <c r="A25" i="33"/>
  <c r="B25" i="33"/>
  <c r="G7" i="32"/>
  <c r="I7" i="32"/>
  <c r="A8" i="32"/>
  <c r="A9" i="32"/>
  <c r="A10" i="32"/>
  <c r="I10" i="32"/>
  <c r="I11" i="32" s="1"/>
  <c r="A22" i="32"/>
  <c r="B22" i="32"/>
  <c r="A25" i="32"/>
  <c r="B25" i="32"/>
  <c r="G7" i="31"/>
  <c r="I7" i="31"/>
  <c r="A8" i="31"/>
  <c r="A9" i="31"/>
  <c r="A10" i="31"/>
  <c r="I10" i="31"/>
  <c r="I11" i="31" s="1"/>
  <c r="A22" i="31"/>
  <c r="B22" i="31"/>
  <c r="A25" i="31"/>
  <c r="B25" i="31"/>
  <c r="I7" i="30"/>
  <c r="G7" i="30"/>
  <c r="A8" i="30"/>
  <c r="A9" i="30"/>
  <c r="A10" i="30"/>
  <c r="A22" i="30"/>
  <c r="B22" i="30"/>
  <c r="A25" i="30"/>
  <c r="B25" i="30"/>
  <c r="I11" i="27"/>
  <c r="I12" i="27" s="1"/>
  <c r="I12" i="59" s="1"/>
  <c r="A9" i="27"/>
  <c r="A10" i="27"/>
  <c r="A8" i="27"/>
  <c r="B25" i="27"/>
  <c r="B22" i="27"/>
  <c r="A25" i="27"/>
  <c r="A22" i="27"/>
  <c r="I9" i="30" l="1"/>
  <c r="F25" i="8"/>
  <c r="F26" i="8"/>
  <c r="G13" i="56"/>
  <c r="K13" i="56"/>
  <c r="K24" i="56" s="1"/>
  <c r="I13" i="56"/>
  <c r="E13" i="56"/>
  <c r="C24" i="56"/>
  <c r="E24" i="73"/>
  <c r="G14" i="56"/>
  <c r="I12" i="38"/>
  <c r="I12" i="62"/>
  <c r="I12" i="31"/>
  <c r="I12" i="32"/>
  <c r="I12" i="66"/>
  <c r="I12" i="64"/>
  <c r="I12" i="33"/>
  <c r="I12" i="69"/>
  <c r="I12" i="58"/>
  <c r="I12" i="30"/>
  <c r="I12" i="39"/>
  <c r="I12" i="63"/>
  <c r="I12" i="36"/>
  <c r="I12" i="68"/>
  <c r="I12" i="37"/>
  <c r="I12" i="61"/>
  <c r="I12" i="60"/>
  <c r="I12" i="34"/>
  <c r="I12" i="67"/>
  <c r="I12" i="65"/>
  <c r="I12" i="35"/>
  <c r="I11" i="58"/>
  <c r="I9" i="58"/>
  <c r="I9" i="60"/>
  <c r="I9" i="31"/>
  <c r="G24" i="56" l="1"/>
  <c r="H24" i="56" s="1"/>
  <c r="L24" i="56"/>
  <c r="D22" i="56"/>
  <c r="D21" i="56"/>
  <c r="D20" i="56"/>
  <c r="D19" i="56"/>
  <c r="D23" i="56"/>
  <c r="D14" i="56"/>
  <c r="D16" i="56"/>
  <c r="D18" i="56"/>
  <c r="D13" i="56"/>
  <c r="D17" i="56"/>
  <c r="D15" i="56"/>
  <c r="I9" i="61"/>
  <c r="I9" i="32"/>
  <c r="D24" i="56" l="1"/>
  <c r="E22" i="58"/>
  <c r="E22" i="31"/>
  <c r="E22" i="64"/>
  <c r="E22" i="67"/>
  <c r="E22" i="61"/>
  <c r="E22" i="62"/>
  <c r="E22" i="37"/>
  <c r="E22" i="35"/>
  <c r="E22" i="36"/>
  <c r="E22" i="34"/>
  <c r="E22" i="32"/>
  <c r="E22" i="30"/>
  <c r="E22" i="27"/>
  <c r="E22" i="66"/>
  <c r="E22" i="63"/>
  <c r="E22" i="33"/>
  <c r="E22" i="69"/>
  <c r="E22" i="60"/>
  <c r="E22" i="65"/>
  <c r="E22" i="39"/>
  <c r="E22" i="38"/>
  <c r="E22" i="68"/>
  <c r="E22" i="59"/>
  <c r="I9" i="62"/>
  <c r="I9" i="33"/>
  <c r="E16" i="56" l="1"/>
  <c r="E23" i="59"/>
  <c r="E23" i="65"/>
  <c r="E25" i="38"/>
  <c r="E25" i="69"/>
  <c r="E23" i="63"/>
  <c r="E23" i="39"/>
  <c r="G22" i="27"/>
  <c r="G22" i="59" s="1"/>
  <c r="G22" i="58"/>
  <c r="E25" i="58"/>
  <c r="E25" i="62"/>
  <c r="E25" i="66"/>
  <c r="E25" i="59"/>
  <c r="E25" i="32"/>
  <c r="E26" i="67"/>
  <c r="E25" i="63"/>
  <c r="E25" i="37"/>
  <c r="E25" i="65"/>
  <c r="E24" i="37"/>
  <c r="E25" i="35"/>
  <c r="E25" i="68"/>
  <c r="E25" i="60"/>
  <c r="E25" i="67"/>
  <c r="E25" i="31"/>
  <c r="E25" i="30"/>
  <c r="E25" i="64"/>
  <c r="E26" i="59"/>
  <c r="E25" i="27"/>
  <c r="E23" i="62"/>
  <c r="E23" i="69"/>
  <c r="E25" i="36"/>
  <c r="E25" i="39"/>
  <c r="E23" i="67"/>
  <c r="E25" i="33"/>
  <c r="E25" i="61"/>
  <c r="E25" i="34"/>
  <c r="E26" i="62"/>
  <c r="E26" i="69"/>
  <c r="E26" i="60"/>
  <c r="E26" i="64"/>
  <c r="E26" i="63"/>
  <c r="E23" i="61"/>
  <c r="E23" i="27"/>
  <c r="E26" i="66"/>
  <c r="E24" i="68"/>
  <c r="E26" i="39"/>
  <c r="E24" i="67"/>
  <c r="E23" i="60"/>
  <c r="E23" i="32"/>
  <c r="E23" i="36"/>
  <c r="E23" i="31"/>
  <c r="E23" i="35"/>
  <c r="E23" i="33"/>
  <c r="E23" i="37"/>
  <c r="E23" i="66"/>
  <c r="E23" i="68"/>
  <c r="E23" i="30"/>
  <c r="E23" i="58"/>
  <c r="E23" i="64"/>
  <c r="E23" i="38"/>
  <c r="E23" i="34"/>
  <c r="E24" i="32"/>
  <c r="E24" i="39"/>
  <c r="E24" i="36"/>
  <c r="E24" i="30"/>
  <c r="E24" i="27"/>
  <c r="E24" i="34"/>
  <c r="E24" i="33"/>
  <c r="E26" i="32"/>
  <c r="E26" i="31"/>
  <c r="E26" i="37"/>
  <c r="E24" i="58"/>
  <c r="E26" i="34"/>
  <c r="E24" i="66"/>
  <c r="E26" i="36"/>
  <c r="E26" i="61"/>
  <c r="E26" i="38"/>
  <c r="E26" i="30"/>
  <c r="E26" i="33"/>
  <c r="E24" i="69"/>
  <c r="E24" i="59"/>
  <c r="E24" i="61"/>
  <c r="E24" i="65"/>
  <c r="E24" i="60"/>
  <c r="E24" i="38"/>
  <c r="E26" i="58"/>
  <c r="E26" i="68"/>
  <c r="E26" i="35"/>
  <c r="E26" i="65"/>
  <c r="E24" i="64"/>
  <c r="E24" i="63"/>
  <c r="E24" i="35"/>
  <c r="E24" i="31"/>
  <c r="E24" i="62"/>
  <c r="I9" i="63"/>
  <c r="I9" i="34"/>
  <c r="E32" i="73" l="1"/>
  <c r="D33" i="73" s="1"/>
  <c r="E15" i="56"/>
  <c r="E28" i="63"/>
  <c r="C31" i="63" s="1"/>
  <c r="E28" i="68"/>
  <c r="C31" i="68" s="1"/>
  <c r="G25" i="27"/>
  <c r="G25" i="30" s="1"/>
  <c r="G25" i="31" s="1"/>
  <c r="G22" i="30"/>
  <c r="G22" i="31" s="1"/>
  <c r="K23" i="32"/>
  <c r="L23" i="32" s="1"/>
  <c r="G25" i="58"/>
  <c r="E28" i="36"/>
  <c r="C30" i="36" s="1"/>
  <c r="M25" i="30"/>
  <c r="N25" i="30" s="1"/>
  <c r="M25" i="60"/>
  <c r="N25" i="60" s="1"/>
  <c r="M25" i="36"/>
  <c r="N25" i="36" s="1"/>
  <c r="E28" i="69"/>
  <c r="C31" i="69" s="1"/>
  <c r="E28" i="34"/>
  <c r="C30" i="34" s="1"/>
  <c r="E28" i="66"/>
  <c r="C31" i="66" s="1"/>
  <c r="E28" i="38"/>
  <c r="C30" i="38" s="1"/>
  <c r="E28" i="60"/>
  <c r="C31" i="60" s="1"/>
  <c r="E28" i="30"/>
  <c r="C30" i="30" s="1"/>
  <c r="E28" i="62"/>
  <c r="C31" i="62" s="1"/>
  <c r="K23" i="34"/>
  <c r="L23" i="34" s="1"/>
  <c r="E28" i="67"/>
  <c r="C31" i="67" s="1"/>
  <c r="M25" i="32"/>
  <c r="N25" i="32" s="1"/>
  <c r="M25" i="62"/>
  <c r="N25" i="62" s="1"/>
  <c r="M25" i="66"/>
  <c r="N25" i="66" s="1"/>
  <c r="M25" i="59"/>
  <c r="N25" i="59" s="1"/>
  <c r="M25" i="69"/>
  <c r="N25" i="69" s="1"/>
  <c r="M25" i="31"/>
  <c r="N25" i="31" s="1"/>
  <c r="M25" i="61"/>
  <c r="N25" i="61" s="1"/>
  <c r="M25" i="38"/>
  <c r="N25" i="38" s="1"/>
  <c r="K23" i="31"/>
  <c r="L23" i="31" s="1"/>
  <c r="K23" i="60"/>
  <c r="L23" i="60" s="1"/>
  <c r="M25" i="58"/>
  <c r="N25" i="58" s="1"/>
  <c r="M25" i="39"/>
  <c r="N25" i="39" s="1"/>
  <c r="M25" i="34"/>
  <c r="N25" i="34" s="1"/>
  <c r="E28" i="59"/>
  <c r="C31" i="59" s="1"/>
  <c r="E28" i="39"/>
  <c r="C30" i="39" s="1"/>
  <c r="K23" i="39"/>
  <c r="L23" i="39" s="1"/>
  <c r="K23" i="65"/>
  <c r="L23" i="65" s="1"/>
  <c r="K23" i="68"/>
  <c r="L23" i="68" s="1"/>
  <c r="M25" i="65"/>
  <c r="N25" i="65" s="1"/>
  <c r="K23" i="64"/>
  <c r="L23" i="64" s="1"/>
  <c r="M25" i="33"/>
  <c r="N25" i="33" s="1"/>
  <c r="M25" i="63"/>
  <c r="N25" i="63" s="1"/>
  <c r="M25" i="64"/>
  <c r="N25" i="64" s="1"/>
  <c r="K23" i="37"/>
  <c r="L23" i="37" s="1"/>
  <c r="K23" i="30"/>
  <c r="L23" i="30" s="1"/>
  <c r="M25" i="27"/>
  <c r="N25" i="27" s="1"/>
  <c r="K23" i="67"/>
  <c r="L23" i="67" s="1"/>
  <c r="M25" i="68"/>
  <c r="N25" i="68" s="1"/>
  <c r="M25" i="67"/>
  <c r="N25" i="67" s="1"/>
  <c r="E28" i="35"/>
  <c r="C30" i="35" s="1"/>
  <c r="E28" i="64"/>
  <c r="C31" i="64" s="1"/>
  <c r="K23" i="63"/>
  <c r="L23" i="63" s="1"/>
  <c r="M25" i="35"/>
  <c r="N25" i="35" s="1"/>
  <c r="M25" i="37"/>
  <c r="N25" i="37" s="1"/>
  <c r="E28" i="31"/>
  <c r="C30" i="31" s="1"/>
  <c r="C32" i="31" s="1"/>
  <c r="K23" i="36"/>
  <c r="L23" i="36" s="1"/>
  <c r="E28" i="32"/>
  <c r="C30" i="32" s="1"/>
  <c r="C32" i="32" s="1"/>
  <c r="K23" i="35"/>
  <c r="L23" i="35" s="1"/>
  <c r="K23" i="69"/>
  <c r="L23" i="69" s="1"/>
  <c r="K23" i="27"/>
  <c r="L23" i="27" s="1"/>
  <c r="K23" i="58"/>
  <c r="L23" i="58" s="1"/>
  <c r="K23" i="59"/>
  <c r="L23" i="59" s="1"/>
  <c r="K23" i="62"/>
  <c r="L23" i="62" s="1"/>
  <c r="K23" i="33"/>
  <c r="L23" i="33" s="1"/>
  <c r="K23" i="66"/>
  <c r="L23" i="66" s="1"/>
  <c r="K23" i="38"/>
  <c r="L23" i="38" s="1"/>
  <c r="K23" i="61"/>
  <c r="L23" i="61" s="1"/>
  <c r="E28" i="61"/>
  <c r="C31" i="61" s="1"/>
  <c r="C32" i="61" s="1"/>
  <c r="E28" i="65"/>
  <c r="C31" i="65" s="1"/>
  <c r="C32" i="65" s="1"/>
  <c r="E28" i="33"/>
  <c r="C30" i="33" s="1"/>
  <c r="C32" i="33" s="1"/>
  <c r="G24" i="58"/>
  <c r="E28" i="37"/>
  <c r="C30" i="37" s="1"/>
  <c r="G23" i="27"/>
  <c r="G23" i="59" s="1"/>
  <c r="G23" i="58"/>
  <c r="G24" i="27"/>
  <c r="E28" i="58"/>
  <c r="C31" i="58" s="1"/>
  <c r="C33" i="58" s="1"/>
  <c r="M23" i="38"/>
  <c r="M23" i="68"/>
  <c r="M23" i="58"/>
  <c r="M23" i="33"/>
  <c r="M23" i="62"/>
  <c r="M23" i="37"/>
  <c r="M23" i="27"/>
  <c r="M23" i="36"/>
  <c r="M23" i="34"/>
  <c r="M23" i="64"/>
  <c r="M23" i="32"/>
  <c r="M23" i="35"/>
  <c r="M23" i="30"/>
  <c r="M23" i="59"/>
  <c r="M23" i="66"/>
  <c r="M23" i="65"/>
  <c r="M23" i="67"/>
  <c r="M23" i="63"/>
  <c r="M23" i="60"/>
  <c r="M23" i="39"/>
  <c r="M23" i="31"/>
  <c r="M23" i="69"/>
  <c r="M23" i="61"/>
  <c r="G26" i="58"/>
  <c r="E26" i="27"/>
  <c r="G26" i="27"/>
  <c r="M24" i="27"/>
  <c r="K24" i="60"/>
  <c r="L24" i="60" s="1"/>
  <c r="K24" i="58"/>
  <c r="L24" i="58" s="1"/>
  <c r="K24" i="31"/>
  <c r="L24" i="31" s="1"/>
  <c r="K24" i="66"/>
  <c r="L24" i="66" s="1"/>
  <c r="K24" i="27"/>
  <c r="L24" i="27" s="1"/>
  <c r="K24" i="30"/>
  <c r="L24" i="30" s="1"/>
  <c r="K24" i="38"/>
  <c r="L24" i="38" s="1"/>
  <c r="K24" i="35"/>
  <c r="L24" i="35" s="1"/>
  <c r="K24" i="34"/>
  <c r="L24" i="34" s="1"/>
  <c r="K24" i="36"/>
  <c r="L24" i="36" s="1"/>
  <c r="K24" i="62"/>
  <c r="L24" i="62" s="1"/>
  <c r="K24" i="68"/>
  <c r="L24" i="68" s="1"/>
  <c r="K24" i="63"/>
  <c r="L24" i="63" s="1"/>
  <c r="K24" i="37"/>
  <c r="L24" i="37" s="1"/>
  <c r="K24" i="32"/>
  <c r="L24" i="32" s="1"/>
  <c r="K24" i="59"/>
  <c r="L24" i="59" s="1"/>
  <c r="K24" i="33"/>
  <c r="L24" i="33" s="1"/>
  <c r="K24" i="39"/>
  <c r="L24" i="39" s="1"/>
  <c r="K24" i="69"/>
  <c r="L24" i="69" s="1"/>
  <c r="K24" i="65"/>
  <c r="L24" i="65" s="1"/>
  <c r="K24" i="64"/>
  <c r="L24" i="64" s="1"/>
  <c r="K24" i="67"/>
  <c r="L24" i="67" s="1"/>
  <c r="K24" i="61"/>
  <c r="L24" i="61" s="1"/>
  <c r="C25" i="62"/>
  <c r="C25" i="31"/>
  <c r="C25" i="65"/>
  <c r="C25" i="58"/>
  <c r="C25" i="64"/>
  <c r="C25" i="60"/>
  <c r="C25" i="30"/>
  <c r="C25" i="38"/>
  <c r="C25" i="34"/>
  <c r="C25" i="35"/>
  <c r="C25" i="32"/>
  <c r="C25" i="27"/>
  <c r="C25" i="69"/>
  <c r="C25" i="36"/>
  <c r="C25" i="37"/>
  <c r="C25" i="33"/>
  <c r="C25" i="66"/>
  <c r="C25" i="39"/>
  <c r="C25" i="61"/>
  <c r="C25" i="67"/>
  <c r="C25" i="68"/>
  <c r="C25" i="59"/>
  <c r="C25" i="63"/>
  <c r="K25" i="69"/>
  <c r="L25" i="69" s="1"/>
  <c r="K25" i="39"/>
  <c r="L25" i="39" s="1"/>
  <c r="K25" i="34"/>
  <c r="L25" i="34" s="1"/>
  <c r="K25" i="60"/>
  <c r="L25" i="60" s="1"/>
  <c r="K25" i="68"/>
  <c r="L25" i="68" s="1"/>
  <c r="K25" i="66"/>
  <c r="L25" i="66" s="1"/>
  <c r="K25" i="27"/>
  <c r="L25" i="27" s="1"/>
  <c r="K25" i="37"/>
  <c r="L25" i="37" s="1"/>
  <c r="K25" i="36"/>
  <c r="L25" i="36" s="1"/>
  <c r="K25" i="31"/>
  <c r="L25" i="31" s="1"/>
  <c r="K25" i="35"/>
  <c r="L25" i="35" s="1"/>
  <c r="K25" i="62"/>
  <c r="L25" i="62" s="1"/>
  <c r="I9" i="35"/>
  <c r="I9" i="64"/>
  <c r="K25" i="65"/>
  <c r="L25" i="65" s="1"/>
  <c r="K25" i="30"/>
  <c r="L25" i="30" s="1"/>
  <c r="K25" i="61"/>
  <c r="L25" i="61" s="1"/>
  <c r="K25" i="58"/>
  <c r="L25" i="58" s="1"/>
  <c r="K25" i="64"/>
  <c r="L25" i="64" s="1"/>
  <c r="K25" i="32"/>
  <c r="L25" i="32" s="1"/>
  <c r="K25" i="38"/>
  <c r="L25" i="38" s="1"/>
  <c r="K25" i="33"/>
  <c r="L25" i="33" s="1"/>
  <c r="K25" i="59"/>
  <c r="L25" i="59" s="1"/>
  <c r="K25" i="67"/>
  <c r="L25" i="67" s="1"/>
  <c r="K25" i="63"/>
  <c r="L25" i="63" s="1"/>
  <c r="C34" i="59"/>
  <c r="C34" i="32"/>
  <c r="C34" i="36"/>
  <c r="C34" i="35"/>
  <c r="C34" i="31"/>
  <c r="C34" i="66"/>
  <c r="C34" i="68"/>
  <c r="C34" i="61"/>
  <c r="C34" i="38"/>
  <c r="C34" i="39"/>
  <c r="C34" i="34"/>
  <c r="C34" i="65"/>
  <c r="C34" i="67"/>
  <c r="C34" i="60"/>
  <c r="C34" i="37"/>
  <c r="C34" i="30"/>
  <c r="C34" i="64"/>
  <c r="C34" i="69"/>
  <c r="C34" i="62"/>
  <c r="C34" i="63"/>
  <c r="C35" i="58"/>
  <c r="C34" i="33"/>
  <c r="C32" i="73" l="1"/>
  <c r="C33" i="73" s="1"/>
  <c r="C32" i="38"/>
  <c r="C32" i="62"/>
  <c r="C32" i="36"/>
  <c r="C32" i="39"/>
  <c r="C32" i="59"/>
  <c r="C32" i="35"/>
  <c r="C32" i="30"/>
  <c r="C32" i="34"/>
  <c r="C32" i="64"/>
  <c r="C32" i="67"/>
  <c r="C32" i="60"/>
  <c r="C32" i="68"/>
  <c r="C32" i="66"/>
  <c r="C32" i="69"/>
  <c r="C32" i="63"/>
  <c r="N23" i="63"/>
  <c r="N23" i="68"/>
  <c r="C23" i="32"/>
  <c r="N23" i="67"/>
  <c r="N23" i="34"/>
  <c r="N23" i="38"/>
  <c r="C23" i="34"/>
  <c r="N23" i="64"/>
  <c r="C23" i="65"/>
  <c r="C23" i="64"/>
  <c r="C23" i="36"/>
  <c r="N23" i="61"/>
  <c r="N23" i="66"/>
  <c r="N23" i="27"/>
  <c r="C23" i="69"/>
  <c r="C23" i="66"/>
  <c r="C23" i="35"/>
  <c r="N23" i="30"/>
  <c r="C23" i="60"/>
  <c r="C23" i="39"/>
  <c r="C23" i="62"/>
  <c r="C23" i="33"/>
  <c r="N23" i="31"/>
  <c r="N23" i="62"/>
  <c r="C23" i="27"/>
  <c r="I23" i="27" s="1"/>
  <c r="C23" i="37"/>
  <c r="C23" i="63"/>
  <c r="N23" i="65"/>
  <c r="N23" i="36"/>
  <c r="C23" i="59"/>
  <c r="I23" i="59" s="1"/>
  <c r="C23" i="38"/>
  <c r="N23" i="69"/>
  <c r="N23" i="59"/>
  <c r="N23" i="37"/>
  <c r="C23" i="58"/>
  <c r="I23" i="58" s="1"/>
  <c r="N23" i="39"/>
  <c r="N23" i="35"/>
  <c r="N23" i="33"/>
  <c r="C23" i="68"/>
  <c r="C23" i="61"/>
  <c r="C23" i="67"/>
  <c r="N23" i="60"/>
  <c r="N23" i="32"/>
  <c r="N23" i="58"/>
  <c r="C23" i="30"/>
  <c r="C23" i="31"/>
  <c r="G25" i="59"/>
  <c r="I25" i="59" s="1"/>
  <c r="C24" i="33"/>
  <c r="C24" i="36"/>
  <c r="C24" i="35"/>
  <c r="C24" i="37"/>
  <c r="C24" i="59"/>
  <c r="C24" i="38"/>
  <c r="C24" i="69"/>
  <c r="C24" i="64"/>
  <c r="C24" i="65"/>
  <c r="C24" i="34"/>
  <c r="G22" i="60"/>
  <c r="C24" i="63"/>
  <c r="C24" i="58"/>
  <c r="I24" i="58" s="1"/>
  <c r="C24" i="61"/>
  <c r="C24" i="31"/>
  <c r="C24" i="32"/>
  <c r="C24" i="60"/>
  <c r="C24" i="68"/>
  <c r="C24" i="62"/>
  <c r="C24" i="66"/>
  <c r="N24" i="27"/>
  <c r="C24" i="67"/>
  <c r="C24" i="30"/>
  <c r="C24" i="27"/>
  <c r="I24" i="27" s="1"/>
  <c r="C24" i="39"/>
  <c r="G25" i="60"/>
  <c r="I25" i="60" s="1"/>
  <c r="C32" i="58"/>
  <c r="G28" i="58"/>
  <c r="G23" i="30"/>
  <c r="C32" i="37"/>
  <c r="G24" i="59"/>
  <c r="G24" i="30"/>
  <c r="M24" i="39"/>
  <c r="N24" i="39" s="1"/>
  <c r="M24" i="65"/>
  <c r="N24" i="65" s="1"/>
  <c r="M24" i="64"/>
  <c r="N24" i="64" s="1"/>
  <c r="M24" i="67"/>
  <c r="N24" i="67" s="1"/>
  <c r="M24" i="31"/>
  <c r="N24" i="31" s="1"/>
  <c r="M24" i="38"/>
  <c r="N24" i="38" s="1"/>
  <c r="M24" i="30"/>
  <c r="N24" i="30" s="1"/>
  <c r="M24" i="69"/>
  <c r="N24" i="69" s="1"/>
  <c r="M24" i="63"/>
  <c r="N24" i="63" s="1"/>
  <c r="M24" i="61"/>
  <c r="N24" i="61" s="1"/>
  <c r="M24" i="68"/>
  <c r="N24" i="68" s="1"/>
  <c r="M24" i="59"/>
  <c r="N24" i="59" s="1"/>
  <c r="M24" i="66"/>
  <c r="N24" i="66" s="1"/>
  <c r="M24" i="60"/>
  <c r="N24" i="60" s="1"/>
  <c r="M24" i="33"/>
  <c r="N24" i="33" s="1"/>
  <c r="M24" i="37"/>
  <c r="N24" i="37" s="1"/>
  <c r="M24" i="32"/>
  <c r="N24" i="32" s="1"/>
  <c r="M24" i="35"/>
  <c r="N24" i="35" s="1"/>
  <c r="M24" i="62"/>
  <c r="N24" i="62" s="1"/>
  <c r="M24" i="34"/>
  <c r="N24" i="34" s="1"/>
  <c r="M24" i="58"/>
  <c r="N24" i="58" s="1"/>
  <c r="M24" i="36"/>
  <c r="N24" i="36" s="1"/>
  <c r="G28" i="27"/>
  <c r="G26" i="59"/>
  <c r="G26" i="30"/>
  <c r="K26" i="34"/>
  <c r="K26" i="60"/>
  <c r="K26" i="69"/>
  <c r="K26" i="68"/>
  <c r="K26" i="37"/>
  <c r="K26" i="66"/>
  <c r="K26" i="65"/>
  <c r="K26" i="27"/>
  <c r="K26" i="32"/>
  <c r="K26" i="63"/>
  <c r="K26" i="59"/>
  <c r="K26" i="39"/>
  <c r="K26" i="33"/>
  <c r="K26" i="38"/>
  <c r="K26" i="58"/>
  <c r="K26" i="36"/>
  <c r="E28" i="27"/>
  <c r="C30" i="27" s="1"/>
  <c r="C33" i="27" s="1"/>
  <c r="K26" i="62"/>
  <c r="K26" i="61"/>
  <c r="K26" i="67"/>
  <c r="K26" i="64"/>
  <c r="K26" i="30"/>
  <c r="K26" i="31"/>
  <c r="K26" i="35"/>
  <c r="G22" i="61"/>
  <c r="G22" i="32"/>
  <c r="I9" i="36"/>
  <c r="I9" i="65"/>
  <c r="I25" i="58"/>
  <c r="I25" i="31"/>
  <c r="G25" i="32"/>
  <c r="G25" i="61"/>
  <c r="I25" i="27"/>
  <c r="I25" i="30"/>
  <c r="C35" i="27"/>
  <c r="E14" i="56" l="1"/>
  <c r="L26" i="31"/>
  <c r="L26" i="61"/>
  <c r="L26" i="58"/>
  <c r="L26" i="59"/>
  <c r="L26" i="68"/>
  <c r="L26" i="62"/>
  <c r="L26" i="38"/>
  <c r="L26" i="63"/>
  <c r="L26" i="65"/>
  <c r="L26" i="69"/>
  <c r="L26" i="30"/>
  <c r="L26" i="60"/>
  <c r="L26" i="64"/>
  <c r="L26" i="33"/>
  <c r="L26" i="32"/>
  <c r="L26" i="66"/>
  <c r="L26" i="35"/>
  <c r="L26" i="67"/>
  <c r="L26" i="36"/>
  <c r="L26" i="39"/>
  <c r="L26" i="27"/>
  <c r="L26" i="37"/>
  <c r="L26" i="34"/>
  <c r="C26" i="36"/>
  <c r="I24" i="30"/>
  <c r="I24" i="59"/>
  <c r="G28" i="59"/>
  <c r="I23" i="30"/>
  <c r="G23" i="60"/>
  <c r="I23" i="60" s="1"/>
  <c r="G23" i="31"/>
  <c r="G24" i="31"/>
  <c r="G24" i="60"/>
  <c r="I24" i="60" s="1"/>
  <c r="G26" i="60"/>
  <c r="G28" i="30"/>
  <c r="G26" i="31"/>
  <c r="G22" i="62"/>
  <c r="G22" i="33"/>
  <c r="G25" i="33"/>
  <c r="G25" i="62"/>
  <c r="I15" i="31"/>
  <c r="I15" i="60"/>
  <c r="I15" i="27"/>
  <c r="I15" i="64"/>
  <c r="I15" i="36"/>
  <c r="I15" i="65"/>
  <c r="I15" i="35"/>
  <c r="I15" i="62"/>
  <c r="I15" i="33"/>
  <c r="I15" i="32"/>
  <c r="I15" i="69"/>
  <c r="I15" i="66"/>
  <c r="I15" i="39"/>
  <c r="I15" i="38"/>
  <c r="I15" i="34"/>
  <c r="I15" i="61"/>
  <c r="I15" i="37"/>
  <c r="I15" i="58"/>
  <c r="I15" i="67"/>
  <c r="I15" i="68"/>
  <c r="I15" i="63"/>
  <c r="I15" i="30"/>
  <c r="I15" i="59"/>
  <c r="I9" i="37"/>
  <c r="I9" i="66"/>
  <c r="K22" i="63"/>
  <c r="K22" i="65"/>
  <c r="K22" i="30"/>
  <c r="K22" i="31"/>
  <c r="K22" i="68"/>
  <c r="K22" i="58"/>
  <c r="K22" i="27"/>
  <c r="K22" i="39"/>
  <c r="K22" i="35"/>
  <c r="K22" i="67"/>
  <c r="K22" i="66"/>
  <c r="K22" i="64"/>
  <c r="K22" i="32"/>
  <c r="K22" i="61"/>
  <c r="K22" i="60"/>
  <c r="K22" i="59"/>
  <c r="K22" i="69"/>
  <c r="K22" i="34"/>
  <c r="K22" i="37"/>
  <c r="K22" i="33"/>
  <c r="K22" i="38"/>
  <c r="K22" i="36"/>
  <c r="K22" i="62"/>
  <c r="I25" i="32"/>
  <c r="I25" i="61"/>
  <c r="E24" i="56" l="1"/>
  <c r="I24" i="56"/>
  <c r="C27" i="73"/>
  <c r="E33" i="73"/>
  <c r="C26" i="33"/>
  <c r="C26" i="38"/>
  <c r="C26" i="58"/>
  <c r="I26" i="58" s="1"/>
  <c r="M26" i="61"/>
  <c r="N26" i="61" s="1"/>
  <c r="M26" i="65"/>
  <c r="N26" i="65" s="1"/>
  <c r="C26" i="60"/>
  <c r="I26" i="60" s="1"/>
  <c r="C26" i="39"/>
  <c r="M26" i="34"/>
  <c r="N26" i="34" s="1"/>
  <c r="C26" i="30"/>
  <c r="I26" i="30" s="1"/>
  <c r="C26" i="65"/>
  <c r="C26" i="34"/>
  <c r="M26" i="60"/>
  <c r="N26" i="60" s="1"/>
  <c r="C26" i="66"/>
  <c r="M26" i="39"/>
  <c r="N26" i="39" s="1"/>
  <c r="C26" i="69"/>
  <c r="C26" i="63"/>
  <c r="M26" i="31"/>
  <c r="N26" i="31" s="1"/>
  <c r="C26" i="37"/>
  <c r="C26" i="62"/>
  <c r="M26" i="30"/>
  <c r="N26" i="30" s="1"/>
  <c r="M26" i="66"/>
  <c r="N26" i="66" s="1"/>
  <c r="M26" i="64"/>
  <c r="N26" i="64" s="1"/>
  <c r="M26" i="68"/>
  <c r="N26" i="68" s="1"/>
  <c r="M26" i="62"/>
  <c r="N26" i="62" s="1"/>
  <c r="C26" i="68"/>
  <c r="C26" i="64"/>
  <c r="M26" i="36"/>
  <c r="N26" i="36" s="1"/>
  <c r="M26" i="67"/>
  <c r="N26" i="67" s="1"/>
  <c r="M26" i="59"/>
  <c r="N26" i="59" s="1"/>
  <c r="M26" i="32"/>
  <c r="N26" i="32" s="1"/>
  <c r="C26" i="35"/>
  <c r="C26" i="27"/>
  <c r="I26" i="27" s="1"/>
  <c r="C26" i="61"/>
  <c r="M26" i="27"/>
  <c r="N26" i="27" s="1"/>
  <c r="C26" i="67"/>
  <c r="C26" i="59"/>
  <c r="I26" i="59" s="1"/>
  <c r="M26" i="38"/>
  <c r="N26" i="38" s="1"/>
  <c r="M26" i="69"/>
  <c r="N26" i="69" s="1"/>
  <c r="M26" i="33"/>
  <c r="N26" i="33" s="1"/>
  <c r="M26" i="58"/>
  <c r="N26" i="58" s="1"/>
  <c r="C26" i="31"/>
  <c r="I26" i="31" s="1"/>
  <c r="C26" i="32"/>
  <c r="M26" i="35"/>
  <c r="N26" i="35" s="1"/>
  <c r="M26" i="37"/>
  <c r="N26" i="37" s="1"/>
  <c r="M26" i="63"/>
  <c r="N26" i="63" s="1"/>
  <c r="M22" i="63"/>
  <c r="G23" i="61"/>
  <c r="I23" i="61" s="1"/>
  <c r="G23" i="32"/>
  <c r="I23" i="31"/>
  <c r="G28" i="60"/>
  <c r="G24" i="32"/>
  <c r="G24" i="61"/>
  <c r="I24" i="61" s="1"/>
  <c r="I24" i="31"/>
  <c r="G28" i="31"/>
  <c r="G26" i="32"/>
  <c r="G26" i="61"/>
  <c r="G22" i="34"/>
  <c r="G22" i="63"/>
  <c r="K28" i="62"/>
  <c r="L22" i="62"/>
  <c r="K28" i="38"/>
  <c r="L22" i="38"/>
  <c r="K28" i="37"/>
  <c r="L22" i="37"/>
  <c r="K28" i="69"/>
  <c r="L22" i="69"/>
  <c r="K28" i="60"/>
  <c r="L22" i="60"/>
  <c r="K28" i="61"/>
  <c r="L22" i="61"/>
  <c r="K28" i="64"/>
  <c r="L22" i="64"/>
  <c r="K28" i="67"/>
  <c r="L22" i="67"/>
  <c r="K28" i="39"/>
  <c r="L22" i="39"/>
  <c r="K28" i="58"/>
  <c r="L22" i="58"/>
  <c r="K28" i="31"/>
  <c r="L22" i="31"/>
  <c r="K28" i="65"/>
  <c r="L22" i="65"/>
  <c r="G25" i="63"/>
  <c r="G25" i="34"/>
  <c r="I25" i="33"/>
  <c r="L22" i="36"/>
  <c r="K28" i="36"/>
  <c r="L22" i="33"/>
  <c r="K28" i="33"/>
  <c r="L22" i="34"/>
  <c r="K28" i="34"/>
  <c r="L22" i="59"/>
  <c r="K28" i="59"/>
  <c r="L22" i="32"/>
  <c r="K28" i="32"/>
  <c r="K28" i="66"/>
  <c r="L22" i="66"/>
  <c r="K28" i="35"/>
  <c r="L22" i="35"/>
  <c r="K28" i="27"/>
  <c r="L22" i="27"/>
  <c r="L22" i="68"/>
  <c r="K28" i="68"/>
  <c r="L22" i="30"/>
  <c r="K28" i="30"/>
  <c r="L22" i="63"/>
  <c r="K28" i="63"/>
  <c r="I9" i="38"/>
  <c r="I9" i="67"/>
  <c r="I25" i="62"/>
  <c r="J24" i="56" l="1"/>
  <c r="E25" i="56"/>
  <c r="F24" i="56"/>
  <c r="D27" i="73"/>
  <c r="D17" i="73" s="1"/>
  <c r="C19" i="73"/>
  <c r="C21" i="73"/>
  <c r="C23" i="73"/>
  <c r="C20" i="73"/>
  <c r="C22" i="73"/>
  <c r="C14" i="73"/>
  <c r="C17" i="73"/>
  <c r="C16" i="73"/>
  <c r="C13" i="73"/>
  <c r="C15" i="73"/>
  <c r="C18" i="73"/>
  <c r="M22" i="69"/>
  <c r="N22" i="69" s="1"/>
  <c r="M22" i="27"/>
  <c r="N22" i="27" s="1"/>
  <c r="M22" i="31"/>
  <c r="N22" i="31" s="1"/>
  <c r="M22" i="59"/>
  <c r="M28" i="59" s="1"/>
  <c r="N28" i="59" s="1"/>
  <c r="M22" i="62"/>
  <c r="M28" i="62" s="1"/>
  <c r="N28" i="62" s="1"/>
  <c r="M22" i="60"/>
  <c r="N22" i="60" s="1"/>
  <c r="M22" i="30"/>
  <c r="N22" i="30" s="1"/>
  <c r="M22" i="33"/>
  <c r="M28" i="33" s="1"/>
  <c r="N28" i="33" s="1"/>
  <c r="M22" i="35"/>
  <c r="M28" i="35" s="1"/>
  <c r="N28" i="35" s="1"/>
  <c r="M22" i="58"/>
  <c r="M28" i="58" s="1"/>
  <c r="N28" i="58" s="1"/>
  <c r="M22" i="61"/>
  <c r="M28" i="61" s="1"/>
  <c r="N28" i="61" s="1"/>
  <c r="M22" i="39"/>
  <c r="M28" i="39" s="1"/>
  <c r="N28" i="39" s="1"/>
  <c r="M22" i="38"/>
  <c r="M28" i="38" s="1"/>
  <c r="N28" i="38" s="1"/>
  <c r="M22" i="34"/>
  <c r="M28" i="34" s="1"/>
  <c r="N28" i="34" s="1"/>
  <c r="M22" i="37"/>
  <c r="M28" i="37" s="1"/>
  <c r="N28" i="37" s="1"/>
  <c r="M22" i="32"/>
  <c r="M28" i="32" s="1"/>
  <c r="N28" i="32" s="1"/>
  <c r="M22" i="64"/>
  <c r="M28" i="64" s="1"/>
  <c r="N28" i="64" s="1"/>
  <c r="M22" i="65"/>
  <c r="N22" i="65" s="1"/>
  <c r="M22" i="67"/>
  <c r="M28" i="67" s="1"/>
  <c r="N28" i="67" s="1"/>
  <c r="M22" i="68"/>
  <c r="N22" i="68" s="1"/>
  <c r="M22" i="36"/>
  <c r="M28" i="36" s="1"/>
  <c r="N28" i="36" s="1"/>
  <c r="M22" i="66"/>
  <c r="N22" i="66" s="1"/>
  <c r="G28" i="61"/>
  <c r="G23" i="62"/>
  <c r="I23" i="62" s="1"/>
  <c r="I23" i="32"/>
  <c r="G23" i="33"/>
  <c r="C22" i="34"/>
  <c r="I22" i="34" s="1"/>
  <c r="C22" i="37"/>
  <c r="C28" i="37" s="1"/>
  <c r="G24" i="33"/>
  <c r="G24" i="62"/>
  <c r="I24" i="62" s="1"/>
  <c r="I24" i="32"/>
  <c r="G26" i="33"/>
  <c r="I26" i="32"/>
  <c r="G28" i="32"/>
  <c r="G26" i="62"/>
  <c r="I26" i="61"/>
  <c r="C22" i="36"/>
  <c r="C28" i="36" s="1"/>
  <c r="D22" i="36" s="1"/>
  <c r="C22" i="58"/>
  <c r="C28" i="58" s="1"/>
  <c r="C22" i="35"/>
  <c r="C28" i="35" s="1"/>
  <c r="D22" i="35" s="1"/>
  <c r="C22" i="66"/>
  <c r="C28" i="66" s="1"/>
  <c r="D22" i="66" s="1"/>
  <c r="C22" i="69"/>
  <c r="C28" i="69" s="1"/>
  <c r="D22" i="69" s="1"/>
  <c r="C22" i="68"/>
  <c r="C28" i="68" s="1"/>
  <c r="D22" i="68" s="1"/>
  <c r="C22" i="38"/>
  <c r="C28" i="38" s="1"/>
  <c r="D22" i="38" s="1"/>
  <c r="C22" i="62"/>
  <c r="C28" i="62" s="1"/>
  <c r="D22" i="62" s="1"/>
  <c r="C22" i="33"/>
  <c r="C28" i="33" s="1"/>
  <c r="C22" i="27"/>
  <c r="C28" i="27" s="1"/>
  <c r="D22" i="27" s="1"/>
  <c r="C22" i="31"/>
  <c r="I22" i="31" s="1"/>
  <c r="C22" i="30"/>
  <c r="I22" i="30" s="1"/>
  <c r="C22" i="64"/>
  <c r="C28" i="64" s="1"/>
  <c r="D22" i="64" s="1"/>
  <c r="C22" i="59"/>
  <c r="C28" i="59" s="1"/>
  <c r="C22" i="32"/>
  <c r="C28" i="32" s="1"/>
  <c r="D22" i="32" s="1"/>
  <c r="C22" i="61"/>
  <c r="I22" i="61" s="1"/>
  <c r="C22" i="60"/>
  <c r="C28" i="60" s="1"/>
  <c r="D22" i="60" s="1"/>
  <c r="C22" i="63"/>
  <c r="I22" i="63" s="1"/>
  <c r="C22" i="65"/>
  <c r="C28" i="65" s="1"/>
  <c r="D22" i="65" s="1"/>
  <c r="C22" i="67"/>
  <c r="C28" i="67" s="1"/>
  <c r="D22" i="67" s="1"/>
  <c r="C22" i="39"/>
  <c r="C28" i="39" s="1"/>
  <c r="G22" i="35"/>
  <c r="G22" i="64"/>
  <c r="I9" i="39"/>
  <c r="I9" i="68"/>
  <c r="M28" i="63"/>
  <c r="N28" i="63" s="1"/>
  <c r="N22" i="63"/>
  <c r="L28" i="35"/>
  <c r="I14" i="64"/>
  <c r="I14" i="38"/>
  <c r="I14" i="35"/>
  <c r="I14" i="33"/>
  <c r="I14" i="39"/>
  <c r="I14" i="62"/>
  <c r="I14" i="37"/>
  <c r="I14" i="58"/>
  <c r="I14" i="63"/>
  <c r="I14" i="69"/>
  <c r="I14" i="61"/>
  <c r="I14" i="59"/>
  <c r="I14" i="34"/>
  <c r="I14" i="27"/>
  <c r="I14" i="60"/>
  <c r="I14" i="67"/>
  <c r="I14" i="68"/>
  <c r="I14" i="30"/>
  <c r="I14" i="31"/>
  <c r="I14" i="66"/>
  <c r="I14" i="36"/>
  <c r="I14" i="65"/>
  <c r="I14" i="32"/>
  <c r="G25" i="35"/>
  <c r="G25" i="64"/>
  <c r="I25" i="34"/>
  <c r="I16" i="36"/>
  <c r="I16" i="27"/>
  <c r="I16" i="65"/>
  <c r="I16" i="64"/>
  <c r="I16" i="66"/>
  <c r="I16" i="60"/>
  <c r="I16" i="58"/>
  <c r="I16" i="68"/>
  <c r="I16" i="61"/>
  <c r="I16" i="39"/>
  <c r="I16" i="33"/>
  <c r="I16" i="32"/>
  <c r="I16" i="35"/>
  <c r="I16" i="38"/>
  <c r="I16" i="34"/>
  <c r="I16" i="62"/>
  <c r="I16" i="67"/>
  <c r="I16" i="59"/>
  <c r="I16" i="63"/>
  <c r="I16" i="37"/>
  <c r="I16" i="30"/>
  <c r="I16" i="69"/>
  <c r="I16" i="31"/>
  <c r="I25" i="63"/>
  <c r="L28" i="27"/>
  <c r="L28" i="66"/>
  <c r="L28" i="63"/>
  <c r="L28" i="30"/>
  <c r="L28" i="68"/>
  <c r="L28" i="32"/>
  <c r="L28" i="59"/>
  <c r="L28" i="34"/>
  <c r="L28" i="33"/>
  <c r="L28" i="36"/>
  <c r="L28" i="65"/>
  <c r="L28" i="31"/>
  <c r="L28" i="58"/>
  <c r="L28" i="39"/>
  <c r="L28" i="67"/>
  <c r="L28" i="64"/>
  <c r="L28" i="61"/>
  <c r="L28" i="60"/>
  <c r="L28" i="69"/>
  <c r="L28" i="37"/>
  <c r="L28" i="38"/>
  <c r="L28" i="62"/>
  <c r="M24" i="56" l="1"/>
  <c r="D18" i="73"/>
  <c r="D13" i="73"/>
  <c r="D16" i="73"/>
  <c r="G25" i="56"/>
  <c r="I25" i="56" s="1"/>
  <c r="F25" i="56"/>
  <c r="H25" i="56" s="1"/>
  <c r="J25" i="56" s="1"/>
  <c r="D15" i="73"/>
  <c r="D14" i="73"/>
  <c r="D20" i="73"/>
  <c r="D22" i="73"/>
  <c r="D19" i="73"/>
  <c r="D21" i="73"/>
  <c r="D23" i="73"/>
  <c r="C24" i="73"/>
  <c r="M28" i="27"/>
  <c r="N28" i="27" s="1"/>
  <c r="N22" i="58"/>
  <c r="N22" i="35"/>
  <c r="M28" i="69"/>
  <c r="N28" i="69" s="1"/>
  <c r="N22" i="32"/>
  <c r="N22" i="61"/>
  <c r="M28" i="31"/>
  <c r="N28" i="31" s="1"/>
  <c r="N22" i="64"/>
  <c r="N22" i="37"/>
  <c r="M28" i="60"/>
  <c r="N28" i="60" s="1"/>
  <c r="N22" i="59"/>
  <c r="N22" i="62"/>
  <c r="M28" i="30"/>
  <c r="N28" i="30" s="1"/>
  <c r="I22" i="62"/>
  <c r="J22" i="62" s="1"/>
  <c r="N22" i="34"/>
  <c r="N22" i="39"/>
  <c r="N22" i="33"/>
  <c r="M28" i="65"/>
  <c r="N28" i="65" s="1"/>
  <c r="N22" i="36"/>
  <c r="M28" i="68"/>
  <c r="N28" i="68" s="1"/>
  <c r="N22" i="67"/>
  <c r="M28" i="66"/>
  <c r="N28" i="66" s="1"/>
  <c r="N22" i="38"/>
  <c r="C28" i="34"/>
  <c r="D22" i="34" s="1"/>
  <c r="I22" i="33"/>
  <c r="J22" i="33" s="1"/>
  <c r="I22" i="58"/>
  <c r="J22" i="58" s="1"/>
  <c r="I22" i="32"/>
  <c r="I28" i="32" s="1"/>
  <c r="I22" i="60"/>
  <c r="I28" i="60" s="1"/>
  <c r="C28" i="31"/>
  <c r="D22" i="31" s="1"/>
  <c r="I22" i="64"/>
  <c r="J22" i="64" s="1"/>
  <c r="I22" i="35"/>
  <c r="J22" i="35" s="1"/>
  <c r="G23" i="63"/>
  <c r="I23" i="63" s="1"/>
  <c r="I23" i="33"/>
  <c r="J23" i="33" s="1"/>
  <c r="G23" i="34"/>
  <c r="G24" i="63"/>
  <c r="I24" i="63" s="1"/>
  <c r="G24" i="34"/>
  <c r="I24" i="33"/>
  <c r="J24" i="33" s="1"/>
  <c r="C28" i="61"/>
  <c r="D22" i="61" s="1"/>
  <c r="G28" i="33"/>
  <c r="G26" i="34"/>
  <c r="I26" i="33"/>
  <c r="J26" i="33" s="1"/>
  <c r="G26" i="63"/>
  <c r="G28" i="62"/>
  <c r="I26" i="62"/>
  <c r="J26" i="62" s="1"/>
  <c r="I22" i="59"/>
  <c r="J22" i="59" s="1"/>
  <c r="C28" i="30"/>
  <c r="D22" i="30" s="1"/>
  <c r="I22" i="27"/>
  <c r="I28" i="27" s="1"/>
  <c r="J25" i="33"/>
  <c r="D22" i="59"/>
  <c r="C28" i="63"/>
  <c r="J22" i="63" s="1"/>
  <c r="J23" i="62"/>
  <c r="J24" i="62"/>
  <c r="J25" i="62"/>
  <c r="G22" i="65"/>
  <c r="I22" i="65" s="1"/>
  <c r="J22" i="65" s="1"/>
  <c r="G22" i="36"/>
  <c r="H22" i="36" s="1"/>
  <c r="H22" i="32"/>
  <c r="D24" i="32"/>
  <c r="D23" i="32"/>
  <c r="D32" i="32"/>
  <c r="D26" i="32"/>
  <c r="D25" i="32"/>
  <c r="H24" i="32"/>
  <c r="H23" i="32"/>
  <c r="H25" i="32"/>
  <c r="H26" i="32"/>
  <c r="J25" i="32"/>
  <c r="J24" i="32"/>
  <c r="J26" i="32"/>
  <c r="J23" i="32"/>
  <c r="I28" i="30"/>
  <c r="H22" i="59"/>
  <c r="D24" i="59"/>
  <c r="H26" i="59"/>
  <c r="H25" i="59"/>
  <c r="H24" i="59"/>
  <c r="D23" i="59"/>
  <c r="J24" i="59"/>
  <c r="H23" i="59"/>
  <c r="D32" i="59"/>
  <c r="D26" i="59"/>
  <c r="D25" i="59"/>
  <c r="J23" i="59"/>
  <c r="J26" i="59"/>
  <c r="J25" i="59"/>
  <c r="H22" i="62"/>
  <c r="D32" i="62"/>
  <c r="D24" i="62"/>
  <c r="D23" i="62"/>
  <c r="D26" i="62"/>
  <c r="D25" i="62"/>
  <c r="H26" i="62"/>
  <c r="H23" i="62"/>
  <c r="H24" i="62"/>
  <c r="H25" i="62"/>
  <c r="D24" i="64"/>
  <c r="D32" i="64"/>
  <c r="H22" i="64"/>
  <c r="D23" i="64"/>
  <c r="D26" i="64"/>
  <c r="D25" i="64"/>
  <c r="F26" i="63"/>
  <c r="F24" i="63"/>
  <c r="F22" i="63"/>
  <c r="F28" i="63" s="1"/>
  <c r="F23" i="63"/>
  <c r="F25" i="63"/>
  <c r="F22" i="62"/>
  <c r="F28" i="62" s="1"/>
  <c r="F23" i="62"/>
  <c r="F24" i="62"/>
  <c r="F26" i="62"/>
  <c r="F25" i="62"/>
  <c r="F22" i="68"/>
  <c r="F28" i="68" s="1"/>
  <c r="F24" i="68"/>
  <c r="F25" i="68"/>
  <c r="F26" i="68"/>
  <c r="F23" i="68"/>
  <c r="F26" i="60"/>
  <c r="F24" i="60"/>
  <c r="F23" i="60"/>
  <c r="F22" i="60"/>
  <c r="F28" i="60" s="1"/>
  <c r="F25" i="60"/>
  <c r="F22" i="64"/>
  <c r="F28" i="64" s="1"/>
  <c r="F26" i="64"/>
  <c r="F25" i="64"/>
  <c r="F24" i="64"/>
  <c r="F23" i="64"/>
  <c r="D24" i="38"/>
  <c r="D32" i="38"/>
  <c r="D23" i="38"/>
  <c r="D26" i="38"/>
  <c r="D25" i="38"/>
  <c r="D24" i="35"/>
  <c r="D32" i="35"/>
  <c r="D23" i="35"/>
  <c r="H22" i="35"/>
  <c r="D26" i="35"/>
  <c r="D25" i="35"/>
  <c r="H22" i="58"/>
  <c r="H25" i="58"/>
  <c r="D24" i="58"/>
  <c r="H26" i="58"/>
  <c r="H23" i="58"/>
  <c r="H24" i="58"/>
  <c r="D33" i="58"/>
  <c r="D23" i="58"/>
  <c r="J24" i="58"/>
  <c r="D25" i="58"/>
  <c r="D26" i="58"/>
  <c r="J23" i="58"/>
  <c r="J26" i="58"/>
  <c r="J25" i="58"/>
  <c r="H25" i="64"/>
  <c r="I25" i="64"/>
  <c r="J25" i="64" s="1"/>
  <c r="D24" i="67"/>
  <c r="D32" i="67"/>
  <c r="D23" i="67"/>
  <c r="D26" i="67"/>
  <c r="D25" i="67"/>
  <c r="H22" i="60"/>
  <c r="D24" i="60"/>
  <c r="D23" i="60"/>
  <c r="D32" i="60"/>
  <c r="D26" i="60"/>
  <c r="H26" i="60"/>
  <c r="H25" i="60"/>
  <c r="H24" i="60"/>
  <c r="D25" i="60"/>
  <c r="J23" i="60"/>
  <c r="H23" i="60"/>
  <c r="J25" i="60"/>
  <c r="J24" i="60"/>
  <c r="J26" i="60"/>
  <c r="F22" i="32"/>
  <c r="F26" i="32"/>
  <c r="F24" i="32"/>
  <c r="F23" i="32"/>
  <c r="F25" i="32"/>
  <c r="F22" i="36"/>
  <c r="F26" i="36"/>
  <c r="F23" i="36"/>
  <c r="F24" i="36"/>
  <c r="F25" i="36"/>
  <c r="F22" i="31"/>
  <c r="F24" i="31"/>
  <c r="F23" i="31"/>
  <c r="F26" i="31"/>
  <c r="F25" i="31"/>
  <c r="F22" i="27"/>
  <c r="F24" i="27"/>
  <c r="F26" i="27"/>
  <c r="F23" i="27"/>
  <c r="F25" i="27"/>
  <c r="F22" i="33"/>
  <c r="F26" i="33"/>
  <c r="F24" i="33"/>
  <c r="F23" i="33"/>
  <c r="F25" i="33"/>
  <c r="F22" i="38"/>
  <c r="F26" i="38"/>
  <c r="F23" i="38"/>
  <c r="F24" i="38"/>
  <c r="F25" i="38"/>
  <c r="D24" i="68"/>
  <c r="D23" i="68"/>
  <c r="D32" i="68"/>
  <c r="D25" i="68"/>
  <c r="D26" i="68"/>
  <c r="D24" i="69"/>
  <c r="D32" i="69"/>
  <c r="D23" i="69"/>
  <c r="D26" i="69"/>
  <c r="D25" i="69"/>
  <c r="I28" i="61"/>
  <c r="I28" i="31"/>
  <c r="H22" i="33"/>
  <c r="D24" i="33"/>
  <c r="D23" i="33"/>
  <c r="D32" i="33"/>
  <c r="D26" i="33"/>
  <c r="D25" i="33"/>
  <c r="H24" i="33"/>
  <c r="H25" i="33"/>
  <c r="H26" i="33"/>
  <c r="H23" i="33"/>
  <c r="D32" i="66"/>
  <c r="D24" i="66"/>
  <c r="D23" i="66"/>
  <c r="D26" i="66"/>
  <c r="D25" i="66"/>
  <c r="D22" i="58"/>
  <c r="D32" i="37"/>
  <c r="D24" i="37"/>
  <c r="D23" i="37"/>
  <c r="D25" i="37"/>
  <c r="D26" i="37"/>
  <c r="F22" i="69"/>
  <c r="F28" i="69" s="1"/>
  <c r="F23" i="69"/>
  <c r="F24" i="69"/>
  <c r="F26" i="69"/>
  <c r="F25" i="69"/>
  <c r="F22" i="59"/>
  <c r="F28" i="59" s="1"/>
  <c r="F23" i="59"/>
  <c r="F25" i="59"/>
  <c r="F24" i="59"/>
  <c r="F26" i="59"/>
  <c r="F26" i="67"/>
  <c r="F25" i="67"/>
  <c r="F22" i="67"/>
  <c r="F28" i="67" s="1"/>
  <c r="F23" i="67"/>
  <c r="F24" i="67"/>
  <c r="F22" i="61"/>
  <c r="F28" i="61" s="1"/>
  <c r="F26" i="61"/>
  <c r="F25" i="61"/>
  <c r="F24" i="61"/>
  <c r="F23" i="61"/>
  <c r="F23" i="58"/>
  <c r="F26" i="58"/>
  <c r="F22" i="58"/>
  <c r="F28" i="58" s="1"/>
  <c r="F25" i="58"/>
  <c r="F24" i="58"/>
  <c r="F26" i="66"/>
  <c r="F24" i="66"/>
  <c r="F22" i="66"/>
  <c r="F28" i="66" s="1"/>
  <c r="F25" i="66"/>
  <c r="F23" i="66"/>
  <c r="F24" i="65"/>
  <c r="F23" i="65"/>
  <c r="F26" i="65"/>
  <c r="F22" i="65"/>
  <c r="F28" i="65" s="1"/>
  <c r="F25" i="65"/>
  <c r="D24" i="36"/>
  <c r="D23" i="36"/>
  <c r="D32" i="36"/>
  <c r="D26" i="36"/>
  <c r="D25" i="36"/>
  <c r="G25" i="65"/>
  <c r="G25" i="36"/>
  <c r="H25" i="35"/>
  <c r="I25" i="35"/>
  <c r="J25" i="35" s="1"/>
  <c r="D24" i="65"/>
  <c r="D32" i="65"/>
  <c r="D23" i="65"/>
  <c r="D26" i="65"/>
  <c r="D25" i="65"/>
  <c r="F22" i="30"/>
  <c r="F23" i="30"/>
  <c r="F24" i="30"/>
  <c r="F26" i="30"/>
  <c r="F25" i="30"/>
  <c r="F22" i="34"/>
  <c r="F26" i="34"/>
  <c r="F24" i="34"/>
  <c r="F23" i="34"/>
  <c r="F25" i="34"/>
  <c r="F22" i="37"/>
  <c r="F24" i="37"/>
  <c r="F23" i="37"/>
  <c r="F25" i="37"/>
  <c r="F26" i="37"/>
  <c r="F22" i="39"/>
  <c r="F26" i="39"/>
  <c r="F23" i="39"/>
  <c r="F24" i="39"/>
  <c r="F25" i="39"/>
  <c r="F22" i="35"/>
  <c r="F24" i="35"/>
  <c r="F23" i="35"/>
  <c r="F25" i="35"/>
  <c r="F26" i="35"/>
  <c r="H22" i="27"/>
  <c r="H24" i="27"/>
  <c r="H25" i="27"/>
  <c r="H26" i="27"/>
  <c r="H23" i="27"/>
  <c r="D24" i="27"/>
  <c r="D33" i="27"/>
  <c r="J24" i="27"/>
  <c r="D23" i="27"/>
  <c r="D26" i="27"/>
  <c r="D25" i="27"/>
  <c r="J23" i="27"/>
  <c r="J25" i="27"/>
  <c r="J26" i="27"/>
  <c r="D24" i="39"/>
  <c r="D23" i="39"/>
  <c r="D32" i="39"/>
  <c r="D26" i="39"/>
  <c r="D25" i="39"/>
  <c r="I9" i="69"/>
  <c r="D22" i="37"/>
  <c r="D22" i="39"/>
  <c r="D22" i="33"/>
  <c r="K25" i="56" l="1"/>
  <c r="L25" i="56"/>
  <c r="D24" i="73"/>
  <c r="J22" i="60"/>
  <c r="J28" i="60" s="1"/>
  <c r="J23" i="61"/>
  <c r="I28" i="59"/>
  <c r="I28" i="58"/>
  <c r="D25" i="34"/>
  <c r="J22" i="32"/>
  <c r="J28" i="32" s="1"/>
  <c r="J23" i="63"/>
  <c r="H26" i="61"/>
  <c r="D32" i="34"/>
  <c r="D24" i="31"/>
  <c r="J22" i="34"/>
  <c r="H26" i="34"/>
  <c r="D26" i="34"/>
  <c r="D23" i="34"/>
  <c r="D25" i="30"/>
  <c r="H24" i="31"/>
  <c r="D26" i="61"/>
  <c r="D24" i="34"/>
  <c r="J24" i="30"/>
  <c r="J25" i="34"/>
  <c r="H24" i="34"/>
  <c r="H23" i="34"/>
  <c r="H23" i="31"/>
  <c r="H22" i="61"/>
  <c r="H22" i="34"/>
  <c r="H25" i="34"/>
  <c r="D26" i="31"/>
  <c r="D32" i="31"/>
  <c r="H23" i="63"/>
  <c r="J25" i="31"/>
  <c r="I28" i="62"/>
  <c r="J26" i="31"/>
  <c r="I28" i="33"/>
  <c r="H24" i="30"/>
  <c r="J24" i="31"/>
  <c r="J23" i="31"/>
  <c r="D25" i="31"/>
  <c r="H25" i="31"/>
  <c r="H26" i="31"/>
  <c r="D23" i="31"/>
  <c r="H22" i="31"/>
  <c r="H25" i="61"/>
  <c r="H24" i="61"/>
  <c r="D32" i="61"/>
  <c r="J22" i="31"/>
  <c r="D26" i="63"/>
  <c r="J22" i="27"/>
  <c r="J28" i="27" s="1"/>
  <c r="G23" i="35"/>
  <c r="G23" i="64"/>
  <c r="I23" i="34"/>
  <c r="J23" i="34" s="1"/>
  <c r="H22" i="65"/>
  <c r="J25" i="61"/>
  <c r="J24" i="61"/>
  <c r="J26" i="61"/>
  <c r="H23" i="61"/>
  <c r="D25" i="61"/>
  <c r="D23" i="61"/>
  <c r="D24" i="61"/>
  <c r="J22" i="61"/>
  <c r="H22" i="63"/>
  <c r="G24" i="64"/>
  <c r="I24" i="34"/>
  <c r="J24" i="34" s="1"/>
  <c r="G24" i="35"/>
  <c r="G28" i="63"/>
  <c r="I26" i="63"/>
  <c r="G26" i="35"/>
  <c r="G28" i="34"/>
  <c r="G26" i="64"/>
  <c r="I26" i="34"/>
  <c r="D28" i="67"/>
  <c r="D28" i="62"/>
  <c r="H26" i="63"/>
  <c r="D28" i="58"/>
  <c r="D23" i="63"/>
  <c r="D28" i="33"/>
  <c r="J26" i="30"/>
  <c r="J23" i="30"/>
  <c r="D23" i="30"/>
  <c r="D24" i="30"/>
  <c r="D28" i="38"/>
  <c r="J28" i="59"/>
  <c r="D28" i="37"/>
  <c r="J28" i="33"/>
  <c r="J28" i="58"/>
  <c r="J28" i="62"/>
  <c r="J25" i="30"/>
  <c r="D26" i="30"/>
  <c r="H26" i="30"/>
  <c r="H25" i="30"/>
  <c r="D32" i="30"/>
  <c r="H23" i="30"/>
  <c r="H22" i="30"/>
  <c r="D28" i="68"/>
  <c r="D28" i="35"/>
  <c r="D28" i="64"/>
  <c r="D28" i="32"/>
  <c r="D28" i="60"/>
  <c r="D25" i="63"/>
  <c r="D32" i="63"/>
  <c r="D24" i="63"/>
  <c r="J22" i="30"/>
  <c r="D28" i="59"/>
  <c r="D22" i="63"/>
  <c r="H25" i="63"/>
  <c r="H24" i="63"/>
  <c r="J25" i="63"/>
  <c r="J24" i="63"/>
  <c r="D28" i="27"/>
  <c r="D28" i="65"/>
  <c r="D28" i="36"/>
  <c r="D28" i="69"/>
  <c r="G22" i="37"/>
  <c r="G22" i="66"/>
  <c r="I22" i="36"/>
  <c r="J22" i="36" s="1"/>
  <c r="D28" i="66"/>
  <c r="G25" i="66"/>
  <c r="G25" i="37"/>
  <c r="H25" i="36"/>
  <c r="I25" i="36"/>
  <c r="J25" i="36" s="1"/>
  <c r="H28" i="27"/>
  <c r="F28" i="39"/>
  <c r="F28" i="37"/>
  <c r="F28" i="30"/>
  <c r="D28" i="39"/>
  <c r="F28" i="35"/>
  <c r="F28" i="34"/>
  <c r="H28" i="33"/>
  <c r="F28" i="33"/>
  <c r="F28" i="31"/>
  <c r="F28" i="32"/>
  <c r="H28" i="60"/>
  <c r="H28" i="58"/>
  <c r="H25" i="65"/>
  <c r="I25" i="65"/>
  <c r="J25" i="65" s="1"/>
  <c r="F28" i="38"/>
  <c r="F28" i="27"/>
  <c r="F28" i="36"/>
  <c r="H28" i="62"/>
  <c r="H28" i="59"/>
  <c r="H28" i="32"/>
  <c r="H28" i="34" l="1"/>
  <c r="D28" i="34"/>
  <c r="H28" i="31"/>
  <c r="D28" i="61"/>
  <c r="H28" i="61"/>
  <c r="D28" i="31"/>
  <c r="J28" i="31"/>
  <c r="J28" i="61"/>
  <c r="G23" i="36"/>
  <c r="I23" i="35"/>
  <c r="J23" i="35" s="1"/>
  <c r="G23" i="65"/>
  <c r="H23" i="35"/>
  <c r="I23" i="64"/>
  <c r="J23" i="64" s="1"/>
  <c r="H23" i="64"/>
  <c r="G24" i="36"/>
  <c r="H24" i="35"/>
  <c r="G24" i="65"/>
  <c r="I24" i="35"/>
  <c r="J24" i="35" s="1"/>
  <c r="H24" i="64"/>
  <c r="I24" i="64"/>
  <c r="J24" i="64" s="1"/>
  <c r="H26" i="64"/>
  <c r="G28" i="64"/>
  <c r="I26" i="64"/>
  <c r="G28" i="35"/>
  <c r="G26" i="36"/>
  <c r="G26" i="65"/>
  <c r="H26" i="35"/>
  <c r="I26" i="35"/>
  <c r="I28" i="34"/>
  <c r="J26" i="34"/>
  <c r="J28" i="34" s="1"/>
  <c r="I28" i="63"/>
  <c r="J26" i="63"/>
  <c r="J28" i="63" s="1"/>
  <c r="D28" i="30"/>
  <c r="J28" i="30"/>
  <c r="H28" i="63"/>
  <c r="H28" i="30"/>
  <c r="D28" i="63"/>
  <c r="G22" i="67"/>
  <c r="G22" i="38"/>
  <c r="I22" i="37"/>
  <c r="J22" i="37" s="1"/>
  <c r="H22" i="37"/>
  <c r="I22" i="66"/>
  <c r="J22" i="66" s="1"/>
  <c r="H22" i="66"/>
  <c r="H25" i="66"/>
  <c r="I25" i="66"/>
  <c r="J25" i="66" s="1"/>
  <c r="G25" i="38"/>
  <c r="G25" i="67"/>
  <c r="H25" i="37"/>
  <c r="I25" i="37"/>
  <c r="J25" i="37" s="1"/>
  <c r="H28" i="64" l="1"/>
  <c r="H23" i="65"/>
  <c r="I23" i="65"/>
  <c r="J23" i="65" s="1"/>
  <c r="G23" i="66"/>
  <c r="H23" i="36"/>
  <c r="G23" i="37"/>
  <c r="I23" i="36"/>
  <c r="J23" i="36" s="1"/>
  <c r="H28" i="35"/>
  <c r="I24" i="65"/>
  <c r="J24" i="65" s="1"/>
  <c r="H24" i="65"/>
  <c r="G24" i="66"/>
  <c r="I24" i="36"/>
  <c r="J24" i="36" s="1"/>
  <c r="G24" i="37"/>
  <c r="H24" i="36"/>
  <c r="G26" i="37"/>
  <c r="I26" i="36"/>
  <c r="G26" i="66"/>
  <c r="H26" i="36"/>
  <c r="G28" i="36"/>
  <c r="J26" i="64"/>
  <c r="J28" i="64" s="1"/>
  <c r="I28" i="64"/>
  <c r="J26" i="35"/>
  <c r="J28" i="35" s="1"/>
  <c r="I28" i="35"/>
  <c r="I26" i="65"/>
  <c r="G28" i="65"/>
  <c r="H26" i="65"/>
  <c r="I22" i="67"/>
  <c r="J22" i="67" s="1"/>
  <c r="H22" i="67"/>
  <c r="G22" i="68"/>
  <c r="G22" i="39"/>
  <c r="I22" i="38"/>
  <c r="J22" i="38" s="1"/>
  <c r="H22" i="38"/>
  <c r="H25" i="67"/>
  <c r="I25" i="67"/>
  <c r="J25" i="67" s="1"/>
  <c r="H25" i="38"/>
  <c r="G25" i="39"/>
  <c r="G25" i="68"/>
  <c r="I25" i="38"/>
  <c r="J25" i="38" s="1"/>
  <c r="H28" i="65" l="1"/>
  <c r="H28" i="36"/>
  <c r="G23" i="38"/>
  <c r="I23" i="37"/>
  <c r="J23" i="37" s="1"/>
  <c r="G23" i="67"/>
  <c r="H23" i="37"/>
  <c r="I23" i="66"/>
  <c r="J23" i="66" s="1"/>
  <c r="H23" i="66"/>
  <c r="G24" i="67"/>
  <c r="G24" i="38"/>
  <c r="H24" i="37"/>
  <c r="I24" i="37"/>
  <c r="J24" i="37" s="1"/>
  <c r="I24" i="66"/>
  <c r="J24" i="66" s="1"/>
  <c r="H24" i="66"/>
  <c r="J26" i="65"/>
  <c r="J28" i="65" s="1"/>
  <c r="I28" i="65"/>
  <c r="H26" i="66"/>
  <c r="G28" i="66"/>
  <c r="I26" i="66"/>
  <c r="G28" i="37"/>
  <c r="G26" i="38"/>
  <c r="I26" i="37"/>
  <c r="G26" i="67"/>
  <c r="H26" i="37"/>
  <c r="J26" i="36"/>
  <c r="J28" i="36" s="1"/>
  <c r="I28" i="36"/>
  <c r="I22" i="68"/>
  <c r="J22" i="68" s="1"/>
  <c r="H22" i="68"/>
  <c r="G22" i="69"/>
  <c r="I22" i="39"/>
  <c r="J22" i="39" s="1"/>
  <c r="H22" i="39"/>
  <c r="H25" i="39"/>
  <c r="G25" i="69"/>
  <c r="I25" i="39"/>
  <c r="J25" i="39" s="1"/>
  <c r="H25" i="68"/>
  <c r="I25" i="68"/>
  <c r="J25" i="68" s="1"/>
  <c r="I23" i="67" l="1"/>
  <c r="J23" i="67" s="1"/>
  <c r="H23" i="67"/>
  <c r="I23" i="38"/>
  <c r="J23" i="38" s="1"/>
  <c r="G23" i="39"/>
  <c r="H23" i="38"/>
  <c r="G23" i="68"/>
  <c r="H28" i="37"/>
  <c r="I24" i="67"/>
  <c r="J24" i="67" s="1"/>
  <c r="H24" i="67"/>
  <c r="H28" i="66"/>
  <c r="G24" i="68"/>
  <c r="I24" i="38"/>
  <c r="J24" i="38" s="1"/>
  <c r="G24" i="39"/>
  <c r="H24" i="38"/>
  <c r="H26" i="67"/>
  <c r="G28" i="67"/>
  <c r="I26" i="67"/>
  <c r="G26" i="39"/>
  <c r="I26" i="38"/>
  <c r="H26" i="38"/>
  <c r="G26" i="68"/>
  <c r="G28" i="38"/>
  <c r="J26" i="66"/>
  <c r="J28" i="66" s="1"/>
  <c r="I28" i="66"/>
  <c r="J26" i="37"/>
  <c r="J28" i="37" s="1"/>
  <c r="I28" i="37"/>
  <c r="I22" i="69"/>
  <c r="J22" i="69" s="1"/>
  <c r="H22" i="69"/>
  <c r="H25" i="69"/>
  <c r="I25" i="69"/>
  <c r="J25" i="69" s="1"/>
  <c r="H28" i="38" l="1"/>
  <c r="H28" i="67"/>
  <c r="I23" i="68"/>
  <c r="J23" i="68" s="1"/>
  <c r="H23" i="68"/>
  <c r="I23" i="39"/>
  <c r="J23" i="39" s="1"/>
  <c r="G23" i="69"/>
  <c r="H23" i="39"/>
  <c r="G24" i="69"/>
  <c r="I24" i="39"/>
  <c r="J24" i="39" s="1"/>
  <c r="H24" i="39"/>
  <c r="I24" i="68"/>
  <c r="J24" i="68" s="1"/>
  <c r="H24" i="68"/>
  <c r="G28" i="68"/>
  <c r="H26" i="68"/>
  <c r="I26" i="68"/>
  <c r="J26" i="38"/>
  <c r="J28" i="38" s="1"/>
  <c r="I28" i="38"/>
  <c r="J26" i="67"/>
  <c r="J28" i="67" s="1"/>
  <c r="I28" i="67"/>
  <c r="H26" i="39"/>
  <c r="G26" i="69"/>
  <c r="G28" i="39"/>
  <c r="I26" i="39"/>
  <c r="H28" i="39" l="1"/>
  <c r="H23" i="69"/>
  <c r="I23" i="69"/>
  <c r="J23" i="69" s="1"/>
  <c r="H28" i="68"/>
  <c r="H24" i="69"/>
  <c r="I24" i="69"/>
  <c r="J24" i="69" s="1"/>
  <c r="H26" i="69"/>
  <c r="G28" i="69"/>
  <c r="I26" i="69"/>
  <c r="J26" i="68"/>
  <c r="J28" i="68" s="1"/>
  <c r="I28" i="68"/>
  <c r="J26" i="39"/>
  <c r="J28" i="39" s="1"/>
  <c r="I28" i="39"/>
  <c r="H28" i="69" l="1"/>
  <c r="J26" i="69"/>
  <c r="J28" i="69" s="1"/>
  <c r="I28" i="6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Franciele Renata do Prado Vanni</author>
  </authors>
  <commentList>
    <comment ref="C62" authorId="0" shapeId="0" xr:uid="{39E7162A-2F90-4864-A52E-89402E48F7F4}">
      <text>
        <r>
          <rPr>
            <b/>
            <sz val="9"/>
            <color indexed="81"/>
            <rFont val="Segoe UI"/>
            <charset val="1"/>
          </rPr>
          <t>Franciele Renata do Prado Vanni:</t>
        </r>
        <r>
          <rPr>
            <sz val="9"/>
            <color indexed="81"/>
            <rFont val="Segoe UI"/>
            <charset val="1"/>
          </rPr>
          <t xml:space="preserve">
VERIFICAR COMPOSIÇÃO
ALTERADO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Franciele Renata do Prado Vanni</author>
  </authors>
  <commentList>
    <comment ref="C65" authorId="0" shapeId="0" xr:uid="{00000000-0006-0000-1C00-000001000000}">
      <text>
        <r>
          <rPr>
            <b/>
            <sz val="9"/>
            <color indexed="81"/>
            <rFont val="Segoe UI"/>
            <charset val="1"/>
          </rPr>
          <t>Franciele Renata do Prado Vanni:</t>
        </r>
        <r>
          <rPr>
            <sz val="9"/>
            <color indexed="81"/>
            <rFont val="Segoe UI"/>
            <charset val="1"/>
          </rPr>
          <t xml:space="preserve">
VERIFICAR COMPOSIÇÃO
ALTERADO</t>
        </r>
      </text>
    </comment>
  </commentList>
</comments>
</file>

<file path=xl/sharedStrings.xml><?xml version="1.0" encoding="utf-8"?>
<sst xmlns="http://schemas.openxmlformats.org/spreadsheetml/2006/main" count="4543" uniqueCount="1101">
  <si>
    <t>CUIABÁ - MATO GROSSO</t>
  </si>
  <si>
    <t>BDI:</t>
  </si>
  <si>
    <t>UND</t>
  </si>
  <si>
    <t>ITEM</t>
  </si>
  <si>
    <t xml:space="preserve">ESPECIFICAÇÃO DE SERVIÇOS E MATERIAL </t>
  </si>
  <si>
    <t>UNITÁRIO</t>
  </si>
  <si>
    <t>OBRA:</t>
  </si>
  <si>
    <t>SUBTOTAL</t>
  </si>
  <si>
    <t>M</t>
  </si>
  <si>
    <t>4.0</t>
  </si>
  <si>
    <t>CRONOGRAMA FISICO FINANCEIRO</t>
  </si>
  <si>
    <t>DESCRIÇÃO / ETAPA</t>
  </si>
  <si>
    <t>PERIODO</t>
  </si>
  <si>
    <t>À Executar</t>
  </si>
  <si>
    <t>Valor(R$)</t>
  </si>
  <si>
    <t>%</t>
  </si>
  <si>
    <t>Valor Do Mês</t>
  </si>
  <si>
    <t>PLANILHA CONSOLIDADA</t>
  </si>
  <si>
    <t>Data da Medição:</t>
  </si>
  <si>
    <t>Serviços</t>
  </si>
  <si>
    <t>Importa o Presente Orçamento em:</t>
  </si>
  <si>
    <t xml:space="preserve">SECRETARIA DE ESTADO DE EDUCAÇÃO </t>
  </si>
  <si>
    <t>1.0</t>
  </si>
  <si>
    <t>1.1</t>
  </si>
  <si>
    <t>DEDUÇÃO DA 1ª PARCELA 20%:</t>
  </si>
  <si>
    <t>Memória Cálculo</t>
  </si>
  <si>
    <t>Un</t>
  </si>
  <si>
    <t>Quant.</t>
  </si>
  <si>
    <t>ESTADO DE MATO GROSSO</t>
  </si>
  <si>
    <t>FISCAL DE OBRAS</t>
  </si>
  <si>
    <t>Assunto:</t>
  </si>
  <si>
    <t>TOTAL</t>
  </si>
  <si>
    <t>TOTAL DA OBRA =</t>
  </si>
  <si>
    <t>Item</t>
  </si>
  <si>
    <t>3.0</t>
  </si>
  <si>
    <t>3.1</t>
  </si>
  <si>
    <t>3.2</t>
  </si>
  <si>
    <t>3.3</t>
  </si>
  <si>
    <t>5.0</t>
  </si>
  <si>
    <t>Data Ordem Serviço:</t>
  </si>
  <si>
    <t>Prazo Execução:</t>
  </si>
  <si>
    <t>PRAZO =</t>
  </si>
  <si>
    <t>CONTRATO</t>
  </si>
  <si>
    <t>VALORES (R$)</t>
  </si>
  <si>
    <t>Valor do Contrato:</t>
  </si>
  <si>
    <t>MEDIÇÃO DO CONTRATO (R$)</t>
  </si>
  <si>
    <t>MEDIÇÃO DO ADITIVO (R$)</t>
  </si>
  <si>
    <t>2.0</t>
  </si>
  <si>
    <t>GERENTE DE PROJETO PTA / LOA</t>
  </si>
  <si>
    <t>COORDENADOR DE OBRAS</t>
  </si>
  <si>
    <r>
      <t xml:space="preserve">Termo de </t>
    </r>
    <r>
      <rPr>
        <b/>
        <sz val="13"/>
        <color indexed="12"/>
        <rFont val="Arial"/>
        <family val="2"/>
      </rPr>
      <t>Contrato:</t>
    </r>
  </si>
  <si>
    <t>SUB-TOTAL (R$)</t>
  </si>
  <si>
    <t>QUANTIDADE</t>
  </si>
  <si>
    <t>Secretaria Adjunta de Estrutura Escolar</t>
  </si>
  <si>
    <t>Valor Conveniado</t>
  </si>
  <si>
    <t>MEDIÇÃO DO CONTRATO:</t>
  </si>
  <si>
    <t>MEDIÇÃO DO ADITIVO:</t>
  </si>
  <si>
    <t>TOTAL A PAGAR:</t>
  </si>
  <si>
    <t>IMPORTA O VALOR TOTAL A PAGAR:</t>
  </si>
  <si>
    <t>Valor do Aditivo 2:</t>
  </si>
  <si>
    <t>Valor do Aditivo 1:</t>
  </si>
  <si>
    <t>VALOR CONTRATO + ADITIVOS (R$)</t>
  </si>
  <si>
    <t>SALDO DO CONTRATO</t>
  </si>
  <si>
    <t>SALDO DO ADITIVO</t>
  </si>
  <si>
    <t>Controle do Saldo de Empenho</t>
  </si>
  <si>
    <t>ACUMULADO GERAL (R$)</t>
  </si>
  <si>
    <t>SALDO GERAL (R$)</t>
  </si>
  <si>
    <t>1ª Med Contrato</t>
  </si>
  <si>
    <t>1ª Med Aditivo</t>
  </si>
  <si>
    <t>BOLETIM DE MEDIÇÃO CONTRATO</t>
  </si>
  <si>
    <t>BOLETIM DE MEDIÇÃO ADITIVO</t>
  </si>
  <si>
    <t>Valor do Convênio:</t>
  </si>
  <si>
    <t>2ª Med Aditivo</t>
  </si>
  <si>
    <t>3ª Med Aditivo</t>
  </si>
  <si>
    <t>2ª Med Contrato</t>
  </si>
  <si>
    <t>3ª Med Contrato</t>
  </si>
  <si>
    <t>4ª Med Aditivo</t>
  </si>
  <si>
    <t>4ª Med Contrato</t>
  </si>
  <si>
    <t>5ª Med Aditivo</t>
  </si>
  <si>
    <t>5ª Med Contrato</t>
  </si>
  <si>
    <t>6ª Med Aditivo</t>
  </si>
  <si>
    <t>6ª Med Contrato</t>
  </si>
  <si>
    <t>7ª Med Aditivo</t>
  </si>
  <si>
    <t>7ª Med Contrato</t>
  </si>
  <si>
    <t>8ª Med Aditivo</t>
  </si>
  <si>
    <t>8ª Med Contrato</t>
  </si>
  <si>
    <t>9ª Med Aditivo</t>
  </si>
  <si>
    <t>9ª Med Contrato</t>
  </si>
  <si>
    <t>10ª Med Aditivo</t>
  </si>
  <si>
    <t>10ª Med Contrato</t>
  </si>
  <si>
    <t>11ª Med Aditivo</t>
  </si>
  <si>
    <t>11ª Med Contrato</t>
  </si>
  <si>
    <t>12ª Med Aditivo</t>
  </si>
  <si>
    <t>CENTRO POLÍTICO ADMINISTRATIVO - RUA ENGº EDGAR PRADO ARZE - Nº 215 - 3613-6300</t>
  </si>
  <si>
    <t>Valor Acumulado</t>
  </si>
  <si>
    <t>Prazo Vigência:</t>
  </si>
  <si>
    <t>37/2012</t>
  </si>
  <si>
    <t>PREÇO
SEM
BDI</t>
  </si>
  <si>
    <t>2.1</t>
  </si>
  <si>
    <t>2.2</t>
  </si>
  <si>
    <t>2.3</t>
  </si>
  <si>
    <t>2.4</t>
  </si>
  <si>
    <t>M2</t>
  </si>
  <si>
    <t>PLACA DE OBRA EM CHAPA DE ACO GALVANIZADO</t>
  </si>
  <si>
    <t>M3</t>
  </si>
  <si>
    <t>CÓDIGO DA COMPOSIÇÃO</t>
  </si>
  <si>
    <t>DESCRIÇÃO DA COMPOSIÇÃO</t>
  </si>
  <si>
    <t>TIPO DO ÍTEM</t>
  </si>
  <si>
    <t>TABELA</t>
  </si>
  <si>
    <t>CÓDIGO</t>
  </si>
  <si>
    <t>DESCRIÇÃO</t>
  </si>
  <si>
    <t>COEFICIENTE</t>
  </si>
  <si>
    <t>CUSTO UNT.</t>
  </si>
  <si>
    <t>CUSTO TOTAL</t>
  </si>
  <si>
    <t>COMPOSIÇÃO</t>
  </si>
  <si>
    <t>H</t>
  </si>
  <si>
    <t>TOTAL DO ÍTEM</t>
  </si>
  <si>
    <t>INSUMO</t>
  </si>
  <si>
    <t>COMP 01</t>
  </si>
  <si>
    <t>ADMINISTRAÇÃO LOCAL DE OBRA</t>
  </si>
  <si>
    <t>COMP 02</t>
  </si>
  <si>
    <t>Und</t>
  </si>
  <si>
    <t>2.5</t>
  </si>
  <si>
    <t>SERVENTE COM ENCARGOS COMPLEMENTARES</t>
  </si>
  <si>
    <t>PLACA DE OBRA</t>
  </si>
  <si>
    <t>CODIGO</t>
  </si>
  <si>
    <t>DISCRIMINAÇÃO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</si>
  <si>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</si>
  <si>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</si>
  <si>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</si>
  <si>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</si>
  <si>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</si>
  <si>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</si>
  <si>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</si>
  <si>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</si>
  <si>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</si>
  <si>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</si>
  <si>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</si>
  <si>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</si>
  <si>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</si>
  <si>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</si>
  <si>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</si>
  <si>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</si>
  <si>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</si>
  <si>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</si>
  <si>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</si>
  <si>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</si>
  <si>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</si>
  <si>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</si>
  <si>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</si>
  <si>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</si>
  <si>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</si>
  <si>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</si>
  <si>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</si>
  <si>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</si>
  <si>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</si>
  <si>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</si>
  <si>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</si>
  <si>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</si>
  <si>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</si>
  <si>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</si>
  <si>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</si>
  <si>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</si>
  <si>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</si>
  <si>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</si>
  <si>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</si>
  <si>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</si>
  <si>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</si>
  <si>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</si>
  <si>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</si>
  <si>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</si>
  <si>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</si>
  <si>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</si>
  <si>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</si>
  <si>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</si>
  <si>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</si>
  <si>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</si>
  <si>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</si>
  <si>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</si>
  <si>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</si>
  <si>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</si>
  <si>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</si>
  <si>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</si>
  <si>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</si>
  <si>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</si>
  <si>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</si>
  <si>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</si>
  <si>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</si>
  <si>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</si>
  <si>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</si>
  <si>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</si>
  <si>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BDI</t>
  </si>
  <si>
    <r>
      <t>LOCAL</t>
    </r>
    <r>
      <rPr>
        <b/>
        <sz val="10"/>
        <rFont val="Arial"/>
        <family val="2"/>
      </rPr>
      <t>:</t>
    </r>
    <r>
      <rPr>
        <sz val="10"/>
        <rFont val="Arial"/>
        <family val="2"/>
      </rPr>
      <t xml:space="preserve"> </t>
    </r>
  </si>
  <si>
    <t>PROPR.:</t>
  </si>
  <si>
    <t>DATA:</t>
  </si>
  <si>
    <t>QCI - QUADRO DE COMPOSIÇÃO DO INVESTIMENTO</t>
  </si>
  <si>
    <t>Discriminação</t>
  </si>
  <si>
    <t>Investimento Total</t>
  </si>
  <si>
    <t>Repasse</t>
  </si>
  <si>
    <t>Contrapartida</t>
  </si>
  <si>
    <t>Total Global</t>
  </si>
  <si>
    <t>Investimento</t>
  </si>
  <si>
    <r>
      <t>LOCAL</t>
    </r>
    <r>
      <rPr>
        <b/>
        <sz val="12"/>
        <rFont val="Arial"/>
        <family val="2"/>
      </rPr>
      <t>:</t>
    </r>
    <r>
      <rPr>
        <sz val="12"/>
        <rFont val="Arial"/>
        <family val="2"/>
      </rPr>
      <t xml:space="preserve"> </t>
    </r>
  </si>
  <si>
    <t>ADMINISTRAÇÃO LOCAL DA OBRA</t>
  </si>
  <si>
    <t>PEDREIRO COM ENCARGOS COMPLEMENTARES</t>
  </si>
  <si>
    <t>KG</t>
  </si>
  <si>
    <t>COMP 03</t>
  </si>
  <si>
    <t>COMP 04</t>
  </si>
  <si>
    <t>PINTURA</t>
  </si>
  <si>
    <t>RESUMO</t>
  </si>
  <si>
    <t>SERVIÇOS PRELIMINARES</t>
  </si>
  <si>
    <t>P I N T U R A</t>
  </si>
  <si>
    <t>3.4</t>
  </si>
  <si>
    <t>2.6</t>
  </si>
  <si>
    <t>M3XKM</t>
  </si>
  <si>
    <t>LASTRO DE BRITA Nº 02</t>
  </si>
  <si>
    <t>6.0</t>
  </si>
  <si>
    <t>UN</t>
  </si>
  <si>
    <t>CONJUNTO PARA QUADRA DE VOLEI COM POSTES EM TUBO DE ACO GALVANIZADO 3", H = *255* CM, PINTURA EM TINTA ESMALTE SINTETICO, REDE DE NYLON COM 2 MM, MALHA 10 X 10 CM E ANTENAS OFICIAIS EM FIBRA DE VIDRO</t>
  </si>
  <si>
    <t>COMP 05</t>
  </si>
  <si>
    <t>COMP 06</t>
  </si>
  <si>
    <t>COMP 07</t>
  </si>
  <si>
    <t>7.0</t>
  </si>
  <si>
    <t>LIMPEZA MECANIZADA</t>
  </si>
  <si>
    <t>LOCAÇÃO DE OBRA</t>
  </si>
  <si>
    <t>PEDRA BRITADA N. 2 (19 A 38 MM) POSTO PEDREIRA/FORNECEDOR, SEM FRETE</t>
  </si>
  <si>
    <t>CHP</t>
  </si>
  <si>
    <t>CHI</t>
  </si>
  <si>
    <t xml:space="preserve">M3XKM  </t>
  </si>
  <si>
    <t>Estimado 10 km de distância</t>
  </si>
  <si>
    <t>FORMA</t>
  </si>
  <si>
    <t>4.1</t>
  </si>
  <si>
    <t>LOCAL:</t>
  </si>
  <si>
    <t>B  D  I</t>
  </si>
  <si>
    <t>PERCENTUAL</t>
  </si>
  <si>
    <t>( % )</t>
  </si>
  <si>
    <t>ADMINISTRAÇÃO DA OBRA</t>
  </si>
  <si>
    <r>
      <rPr>
        <b/>
        <sz val="10"/>
        <rFont val="Arial"/>
        <family val="2"/>
      </rPr>
      <t>AC -</t>
    </r>
    <r>
      <rPr>
        <sz val="10"/>
        <rFont val="Arial"/>
        <family val="2"/>
      </rPr>
      <t xml:space="preserve"> Administração Central</t>
    </r>
  </si>
  <si>
    <t>1.2</t>
  </si>
  <si>
    <r>
      <rPr>
        <b/>
        <sz val="10"/>
        <rFont val="Arial"/>
        <family val="2"/>
      </rPr>
      <t>DF -</t>
    </r>
    <r>
      <rPr>
        <sz val="10"/>
        <rFont val="Arial"/>
        <family val="2"/>
      </rPr>
      <t xml:space="preserve"> Custos Financeiras</t>
    </r>
  </si>
  <si>
    <t>1.3</t>
  </si>
  <si>
    <r>
      <rPr>
        <b/>
        <sz val="10"/>
        <rFont val="Arial"/>
        <family val="2"/>
      </rPr>
      <t xml:space="preserve">C - </t>
    </r>
    <r>
      <rPr>
        <sz val="10"/>
        <rFont val="Arial"/>
        <family val="2"/>
      </rPr>
      <t>Riscos</t>
    </r>
  </si>
  <si>
    <t>1.4</t>
  </si>
  <si>
    <r>
      <rPr>
        <b/>
        <sz val="10"/>
        <rFont val="Arial"/>
        <family val="2"/>
      </rPr>
      <t>S -</t>
    </r>
    <r>
      <rPr>
        <sz val="10"/>
        <rFont val="Arial"/>
        <family val="2"/>
      </rPr>
      <t xml:space="preserve"> Seguros e garantias</t>
    </r>
  </si>
  <si>
    <t>LUCRO</t>
  </si>
  <si>
    <r>
      <rPr>
        <b/>
        <sz val="10"/>
        <rFont val="Arial"/>
        <family val="2"/>
      </rPr>
      <t>L -</t>
    </r>
    <r>
      <rPr>
        <sz val="10"/>
        <rFont val="Arial"/>
        <family val="2"/>
      </rPr>
      <t xml:space="preserve"> Lucro Operacional</t>
    </r>
  </si>
  <si>
    <t>TRIBUTOS</t>
  </si>
  <si>
    <t>Cofins</t>
  </si>
  <si>
    <t>Pis</t>
  </si>
  <si>
    <t xml:space="preserve">TAXA DE BDI A SER APLICADA 
SOBRE O CUSTO DIRETO </t>
  </si>
  <si>
    <t>CÁLCULO DO BDI</t>
  </si>
  <si>
    <t>OK</t>
  </si>
  <si>
    <t>PONTALETE *7,5 X 7,5* CM EM PINUS, MISTA OU EQUIVALENTE DA REGIAO - BRUTA</t>
  </si>
  <si>
    <t>CARPINTEIRO DE FORMAS COM ENCARGOS COMPLEMENTARES</t>
  </si>
  <si>
    <t>LIGACAO DA REDE 50MM AO RAMAL PREDIAL 1/2"</t>
  </si>
  <si>
    <t>COLAR TOMADA PVC, COM TRAVAS, SAIDA COM ROSCA, DE 50 MM X 1/2" OU 50 MM X 3/4", PARA LIGACAO PREDIAL DE AGUA</t>
  </si>
  <si>
    <t>FITA VEDA ROSCA EM ROLOS DE 18 MM X 50 M (L X C)</t>
  </si>
  <si>
    <t>LUVA DE REDUCAO ROSCAVEL, PVC, 1" X 3/4", PARA AGUA FRIA PREDIAL</t>
  </si>
  <si>
    <t>REGISTRO DE ESFERA PVC, COM CABECA QUADRADA, COM ROSCA EXTERNA, 1/2"</t>
  </si>
  <si>
    <t>ENCANADOR OU BOMBEIRO HIDRÁULICO COM ENCARGOS COMPLEMENTARES</t>
  </si>
  <si>
    <t xml:space="preserve">UN </t>
  </si>
  <si>
    <t>EXECUÇÃO DE SANITÁRIO E VESTIÁRIO EM CANTEIRO DE OBRA EM CHAPA DE MADEIRA COMPENSADA, NÃO INCLUSO MOBILIÁRIO. AF_02/2016</t>
  </si>
  <si>
    <t>EXECUÇÃO DE DEPÓSITO EM CANTEIRO DE OBRA EM CHAPA DE MADEIRA COMPENSADA, NÃO INCLUSO MOBILIÁRIO. AF_04/2016</t>
  </si>
  <si>
    <t>ENTRADA PROVISORIA DE ENERGIA ELETRICA AEREA TRIFASICA 40A</t>
  </si>
  <si>
    <t>ELETRICISTA COM ENCARGOS COMPLEMENTARES</t>
  </si>
  <si>
    <t xml:space="preserve">UN    </t>
  </si>
  <si>
    <t xml:space="preserve">M     </t>
  </si>
  <si>
    <t>PARAFUSO DE FERRO POLIDO, SEXTAVADO, COM ROSCA PARCIAL, DIAMETRO 5/8", COMPRIMENTO 6", COM PORCA E ARRUELA DE PRESSAO MEDIA</t>
  </si>
  <si>
    <t xml:space="preserve">CURVA 180 GRAUS, DE PVC RIGIDO ROSCAVEL, DE 3/4", PARA ELETRODUTO </t>
  </si>
  <si>
    <t>IMPLANTAÇÃO DO CANTEIRO DE OBRAS</t>
  </si>
  <si>
    <t>CARGA, MANOBRA E DESCARGA DE ENTULHO EM CAMINHÃO BASCULANTE 6 M³ - CARGA COM ESCAVADEIRA HIDRÁULICA (CAÇAMBA DE 0,80 M³ / 111 HP) E DESCARGA LIVRE (UNIDADE: M3). AF_07/2020</t>
  </si>
  <si>
    <t>PINTURA DE DEMARCAÇÃO DE QUADRA POLIESPORTIVA COM TINTA EPÓXI, E = 5 CM, APLICAÇÃO MANUAL. AF_05/2021</t>
  </si>
  <si>
    <t>TRATAMENTO EM  CONCRETO COM ESTUQUE E LIXAMENTO</t>
  </si>
  <si>
    <t>CAMADA SEPARADORA PARA EXECUÇÃO DE RADIER, PISO DE CONCRETO OU LAJE SOBRE SOLO, EM LONA PLÁSTICA. AF_09/2021</t>
  </si>
  <si>
    <t>3.2.1</t>
  </si>
  <si>
    <t>3.2.2</t>
  </si>
  <si>
    <t>3.2.3</t>
  </si>
  <si>
    <t>3.2.4</t>
  </si>
  <si>
    <t>3.2.5</t>
  </si>
  <si>
    <t>3.2.6</t>
  </si>
  <si>
    <t>3.4.1</t>
  </si>
  <si>
    <t>3.3.1</t>
  </si>
  <si>
    <t>3.1.1</t>
  </si>
  <si>
    <t>3.1.2</t>
  </si>
  <si>
    <t>3.1.3</t>
  </si>
  <si>
    <t>3.1.4</t>
  </si>
  <si>
    <t>PISO DE CONCRETO ARMADO</t>
  </si>
  <si>
    <t>4.2</t>
  </si>
  <si>
    <t xml:space="preserve">TOTAL CONSTRUÇÃO DE QUADRA DE BASQUETE </t>
  </si>
  <si>
    <t>TOTAL CONSTRUÇÃO DE CAMPO SOCIETY</t>
  </si>
  <si>
    <t>TOTAL CONSTRUÇÃO DE QUADRA DE AREIA</t>
  </si>
  <si>
    <t>PLANILHA QUANTITATIVA</t>
  </si>
  <si>
    <t>PLANILHA ORÇAMENTÁRIA</t>
  </si>
  <si>
    <t>ADM OBRA</t>
  </si>
  <si>
    <t>De acordo com a composição do serviço e o cronograma de obra</t>
  </si>
  <si>
    <t xml:space="preserve">LIGACAO DA REDE </t>
  </si>
  <si>
    <t xml:space="preserve">KIT CAVALETE </t>
  </si>
  <si>
    <t>SANITÁRIO E VESTIÁRIO</t>
  </si>
  <si>
    <t>DEPÓSITO EM CANTEIRO DE OBRA</t>
  </si>
  <si>
    <t>ENTRADA PROVISORIA DE ENERGIA ELETRICA</t>
  </si>
  <si>
    <t>Necessário 1 unidade</t>
  </si>
  <si>
    <t>1,5 x 1,5 m</t>
  </si>
  <si>
    <t>2,0 x 3,0 m</t>
  </si>
  <si>
    <t>CARGA E DESCARGA DE ENTULHO</t>
  </si>
  <si>
    <t>TRANSPORTE COM CAMINHAO</t>
  </si>
  <si>
    <t xml:space="preserve">CAMADA LONA PLASTICA </t>
  </si>
  <si>
    <t>Área da quadra x espessura = 3cm</t>
  </si>
  <si>
    <t>LIXAMENTO DO PISO</t>
  </si>
  <si>
    <t>3.3.2</t>
  </si>
  <si>
    <t>DEMARCAÇÃO</t>
  </si>
  <si>
    <t>EQUIPAMENTOS COMPLEMENTARES</t>
  </si>
  <si>
    <t>TABELA PARA BASQUETE</t>
  </si>
  <si>
    <t>4.1.1</t>
  </si>
  <si>
    <t>4.1.2</t>
  </si>
  <si>
    <t>4.1.3</t>
  </si>
  <si>
    <t>4.1.4</t>
  </si>
  <si>
    <t xml:space="preserve">Área da quadra x 0,05 m de espessura. Estimado 3 caçamba de 6 m3 para retirada de camada vegetal e lixos existentes no terreno </t>
  </si>
  <si>
    <t>4.2.1</t>
  </si>
  <si>
    <t>4.2.2</t>
  </si>
  <si>
    <t>4.2.3</t>
  </si>
  <si>
    <t>4.2.4</t>
  </si>
  <si>
    <t>GRAMA SINTETICA</t>
  </si>
  <si>
    <t>4.4</t>
  </si>
  <si>
    <t>4.4.1</t>
  </si>
  <si>
    <t>4.5</t>
  </si>
  <si>
    <t>4.5.1</t>
  </si>
  <si>
    <t>ALAMBRADO</t>
  </si>
  <si>
    <t>5.1</t>
  </si>
  <si>
    <t>5.2</t>
  </si>
  <si>
    <t>5.1.1</t>
  </si>
  <si>
    <t>5.1.2</t>
  </si>
  <si>
    <t>5.1.3</t>
  </si>
  <si>
    <t>5.1.4</t>
  </si>
  <si>
    <t>5.2.1</t>
  </si>
  <si>
    <t>5.2.2</t>
  </si>
  <si>
    <t>5.2.3</t>
  </si>
  <si>
    <t>QUADRA DE AREIA</t>
  </si>
  <si>
    <t>CONCRETAGEM DE MURETAS</t>
  </si>
  <si>
    <t>PEDRA BRITADA N. 0, OU PEDRISCO (4,8 A 9,5 MM) POSTO PEDREIRA/FORNECEDOR, SEM FRETE</t>
  </si>
  <si>
    <t>COMPACTAÇÃO DE SOLO</t>
  </si>
  <si>
    <t>COMPACTAÇÃO MECÂNICA DE SOLO PARA EXECUÇÃO DE RADIER, PISO DE CONCRETO OU LAJE SOBRE SOLO, COM COMPACTADOR DE SOLOS A PERCUSSÃO. AF_09/2021</t>
  </si>
  <si>
    <t>FECHAMENTO DO CAMPO</t>
  </si>
  <si>
    <t>CONJUNTO PARA FUTSAL COM TRAVES OFICIAIS DE 3,00 X 2,00 M EM TUBO DE ACO GALVANIZADO 3" COM REQUADRO EM TUBO DE 1", PINTURA EM PRIMER COM TINTA
ESMALTE SINTETICO E REDES DE POLIETILENO FIO 4 MM</t>
  </si>
  <si>
    <t xml:space="preserve">CONCRETO </t>
  </si>
  <si>
    <t>CALÇADA</t>
  </si>
  <si>
    <t>3.4.2</t>
  </si>
  <si>
    <t>CALÇADA EM CONCRETO</t>
  </si>
  <si>
    <t>3.3.3</t>
  </si>
  <si>
    <t>Uma unidade de cada lado</t>
  </si>
  <si>
    <t>4.3</t>
  </si>
  <si>
    <t>DRENAGEM</t>
  </si>
  <si>
    <t>4.3.1</t>
  </si>
  <si>
    <t>4.3.2</t>
  </si>
  <si>
    <t>4.3.3</t>
  </si>
  <si>
    <t>DRENO ESPINHA DE PEIXE (SEÇÃO (0,40 X 0,40 M), COM TUBO DE PEAD CORRUGADO PERFURADO, DN 100 MM, ENCHIMENTO COM BRITA, ENVOLVIDO COM MANTA GEOTÊXTIL, INCLUSIVE CONEXÕES. AF_07/2021</t>
  </si>
  <si>
    <t>TUBO DE PVC PARA REDE COLETORA DE ESGOTO DE PAREDE MACIÇA, DN 100 MM, JUNTA ELÁSTICA - FORNECIMENTO E ASSENTAMENTO. AF_01/2021</t>
  </si>
  <si>
    <t>TUBO DE 100MM</t>
  </si>
  <si>
    <t>JOGO DE FUTSAL</t>
  </si>
  <si>
    <t>Dupla de traves</t>
  </si>
  <si>
    <t xml:space="preserve">Área da quadra x 0,05 m de espessura. Estimado 4 caçamba para retirada de camada vegetal e lixos existentes no terreno </t>
  </si>
  <si>
    <t>AREIA FINA</t>
  </si>
  <si>
    <t>CONJUNTO DE VOLEI</t>
  </si>
  <si>
    <t>Uma unidade</t>
  </si>
  <si>
    <t>PINTURA ACRILICA</t>
  </si>
  <si>
    <t>5.3</t>
  </si>
  <si>
    <t>5.3.1</t>
  </si>
  <si>
    <t>5.3.2</t>
  </si>
  <si>
    <t>5.4</t>
  </si>
  <si>
    <t>5.4.1</t>
  </si>
  <si>
    <t>5.4.2</t>
  </si>
  <si>
    <t>6.1</t>
  </si>
  <si>
    <t>6.2</t>
  </si>
  <si>
    <t>6.3</t>
  </si>
  <si>
    <t>TOTAL GERAL DA OBRA</t>
  </si>
  <si>
    <t>COMP 08</t>
  </si>
  <si>
    <t>COMP 09</t>
  </si>
  <si>
    <t>COMP 10</t>
  </si>
  <si>
    <t>COMP 11</t>
  </si>
  <si>
    <t>COMP 12</t>
  </si>
  <si>
    <t>COMP 13</t>
  </si>
  <si>
    <t>COMP 14</t>
  </si>
  <si>
    <t>COMP 15</t>
  </si>
  <si>
    <t>BDI      22,88%</t>
  </si>
  <si>
    <t>CONSTRUÇÃO DE PRAÇA DE ESPORTES E LAZER</t>
  </si>
  <si>
    <t xml:space="preserve">Área destinada a quadra de basquete = 14 x 18,50 m </t>
  </si>
  <si>
    <t xml:space="preserve">Perímetro da quadra de basquete = (14+18,50) x 2 </t>
  </si>
  <si>
    <t xml:space="preserve">  M3XKM  </t>
  </si>
  <si>
    <t>Área destinada a quadra = 14 x 18,50 m = 259 m2</t>
  </si>
  <si>
    <t>Área destinada a quadra de basquete = 14 x 18,50 m = 259 m2</t>
  </si>
  <si>
    <t>Perimetro da quadra  x espessura = 10cm  (14*2+18,50*2) *0,10</t>
  </si>
  <si>
    <t>CIMENTO PORTLAND COMPOSTO CP II-32</t>
  </si>
  <si>
    <t>CIMENTO BRANCO</t>
  </si>
  <si>
    <t>LIXA EM FOLHA PARA FERRO, NUMERO 150</t>
  </si>
  <si>
    <t>COLA BRANCA BASE PVA</t>
  </si>
  <si>
    <t>DISCO DE DESBASTE PARA METAL FERROSO EM GERAL, COM TRES TELAS,  9 X 1/4 X 7/8 " (228,6 X 6,4 X 22,2 MM)</t>
  </si>
  <si>
    <t>PINTURA FAIXAS DE DEMARCAÇÃO DE QUADRA (considerando esp. 5cm) - Pintura em epoxi cor branca - 2 demãos 
BASQUETE = 11+15+11+15 (retangulo maior) +5,80+5,80+4,90 (retangulo menor) +21,04+2,85+2,85 (arco maior) +3,93 (arco menor) +2,00 (linha reta) +0,15+0,95 (circulo)</t>
  </si>
  <si>
    <t>ok</t>
  </si>
  <si>
    <t>PINTURA PISO DA QUADRA EM EPOXI - COR AMARELO</t>
  </si>
  <si>
    <t>PINTURA PISO DA QUADRA EM EPOXI - COR PRETO</t>
  </si>
  <si>
    <t>PINTURA DE PISO COM TINTA EPÓXI, APLICAÇÃO MANUAL, 2 DEMÃOS, INCLUSO PRIMER EPÓXI. AF_05/2021 - COR PRETO</t>
  </si>
  <si>
    <t xml:space="preserve"> Área destinada a cor preto, conforme projeto =  14 x 1,75 x 2 + 15 x 1 + 15 x 2 + 5,80 x 4,90</t>
  </si>
  <si>
    <t xml:space="preserve"> Área destinada a cor amarelo, conforme projeto =  11 x 15 - 5,80 x 4,90</t>
  </si>
  <si>
    <t>SUPORTE PARA TABELA DE BASQUETE DE CONCRETO ARMADO FCK = 15MPA, INCLUSIVE FORMA, ARMAÇÃO, LANÇAMENTO E DESFORMA</t>
  </si>
  <si>
    <t>AJUDANTE DE PEDREIRO COM ENCARGOS COMPLEMENTARES</t>
  </si>
  <si>
    <t>ARMADOR COM ENCARGOS COMPLEMENTARES</t>
  </si>
  <si>
    <t>AREIA MEDIA - POSTO JAZIDA/FORNECEDOR (RETIRADO NA JAZIDA, SEM TRANSPORTE)</t>
  </si>
  <si>
    <t>PEDRA BRITADA N. 1 (9,5 a 19 MM) POSTO PEDREIRA/FORNECEDOR, SEM FRETE</t>
  </si>
  <si>
    <t>ACO CA-50, 8,0 MM, VERGALHAO</t>
  </si>
  <si>
    <t>PREGO DE ACO POLIDO COM CABECA 18 X 27 (2 1/2 X 10)</t>
  </si>
  <si>
    <t>ARAME GALVANIZADO 18 BWG, 1,24MM (0,009 KG/M)</t>
  </si>
  <si>
    <t>BETONEIRA CAPACIDADE NOMINAL DE 600 L, CAPACIDADE DE MISTURA 440 L, MOTOR A DIESEL POTÊNCIA 10 HP, COM CARREGADOR - CHI DIURNO. AF_11/2014</t>
  </si>
  <si>
    <t>SUPORTE PARA TABELA DE BASQUETE DE CONCRETO ARMADO</t>
  </si>
  <si>
    <t xml:space="preserve">Uma unidade </t>
  </si>
  <si>
    <t>SARRAFO NAO APARELHADO *2,5 X 10* CM, EM MACARANDUBA, ANGELIM OU EQUIVALENTE OU EQUIVALENTE DA REGIAO</t>
  </si>
  <si>
    <t>TABUA APARELHADA *2,5 X 30* CM, EM MACARANDUBA, ANGELIM OU EQUIVALENTE DA REGIAO</t>
  </si>
  <si>
    <t>CHAPA/PAINEL DE MADEIRA COMPENSADA PLASTIFICADA (MADEIRITE PLASTIFICADO) PARA FORMA DE CONCRETO, DE 2200 x 1100 MM, E = 12 MM</t>
  </si>
  <si>
    <t>PAR DE TABELAS DE BASQUETE EM COMPENSADO NAVAL, OFICIAL, 1800 X 1200 MM, INCLUINDO ARO DE METAL E REDE EM POLIPROPILENO 100% (SEM SUPORTE DE FIXACAO)</t>
  </si>
  <si>
    <t>TABELAS DE BASQUETE EM COMPENSADO NAVAL, OFICIAL, 1800 X 1200 MM, INCLUINDO ARO DE METAL E REDE EM POLIPROPILENO 100% (SEM SUPORTE DE FIXACAO)</t>
  </si>
  <si>
    <t>LOCACAO DE ANDAIME METALICO TUBULAR DE ENCAIXE, TIPO DE TORRE, CADA PAINEL MXMES  COM LARGURA DE 1 ATE 1,5 M E ALTURA DE *1,00* M, INCLUINDO DIAGONAL, BARRAS DE LIGACAO, SAPATAS OU RODIZIOS E DEMAIS ITENS NECESSARIOS A MONTAGEM (NAO INCLUI INSTALACAO)</t>
  </si>
  <si>
    <t xml:space="preserve"> SERVENTE COM ENCARGOS COMPLEMENTARES</t>
  </si>
  <si>
    <t>MONTAGEM E DESMONTAGEM DE ANDAIME TUBULAR TIPO TORRE (EXCLUSIVE ANDAIME E LIMPEZA). AF_11/2017</t>
  </si>
  <si>
    <t>PEDRA BRITADA N° 0 OU PÓ DE BRITA</t>
  </si>
  <si>
    <t>PEDRA BRITADA N. 0, OU PÓ DE BRITA APLICADO EM PISOS OU LAJES SOBRE SOLO</t>
  </si>
  <si>
    <t>PLACA VIBRATÓRIA REVERSÍVEL COM MOTOR 4 TEMPOS A GASOLINA, FORÇA CENTRÍFUG CHAPA DE 25 KN (2500 KGF), POTÊNCIA 5,5 CV - CHP DIURNO. AF_08/2015</t>
  </si>
  <si>
    <t>PLACA VIBRATÓRIA REVERSÍVEL COM MOTOR 4 TEMPOS A GASOLINA, FORÇA CENTRÍFUGA DE 25 KN (2500 KGF), POTÊNCIA 5,5 CV - CHI DIURNO. AF_08/2015</t>
  </si>
  <si>
    <t>CONCRETAGEM DE MURETAS, FCK=25 MPA, COM USO DE BOMBA - LANÇAMENTO, ADENSAMENTO E ACABAMENTO. AF_02/2022 (0,15x0,30x92m)</t>
  </si>
  <si>
    <t>DRENO TIPO VALA (SEÇÃO (0,25 X 0,40 M), COM TUBO DE PEAD CORRUGADO PERFURADO, DN 100 MM, ENCHIMENTO COM BRITA, ENVOLVIDO COM MANTA GEOTÊXTIL</t>
  </si>
  <si>
    <t>DRENO TIPO VALA</t>
  </si>
  <si>
    <t>4.3.4</t>
  </si>
  <si>
    <t>TUBO DE 150MM</t>
  </si>
  <si>
    <t>TUBO DE PVC PARA REDE COLETORA DE ESGOTO DE PAREDE MACIÇA, DN 150 MM, JUNTA ELÁSTICA - FORNECIMENTO E ASSENTAMENTO. AF_01/2022</t>
  </si>
  <si>
    <t>GEOTEXTIL NAO TECIDO AGULHADO DE FILAMENTOS CONTINUOS 100% POLIESTER, RESISTENCIA A TRACAO = 14 KN/M</t>
  </si>
  <si>
    <t>TUBO DRENO, CORRUGADO, ESPIRALADO, FLEXIVEL, PERFURADO, EM POLIETILENO DE ALTA DENSIDADE (PEAD), DN 100 MM, (4") PARA DRENAGEM - EM ROLO (NORMA DNIT
 093/2006 - E.M)</t>
  </si>
  <si>
    <t>ESCAVAÇÃO MECANIZADA DE VALA COM PROFUNDIDADE ATÉ 1,5 M (MÉDIA MONTANTE E JUSANTE/UMA COMPOSIÇÃO POR TRECHO), RETROESCAV. (0,26 M3), LARGURA DE 0,8 M A 1,5 M, EM SOLO DE 1A CATEGORIA, LOCAIS COM BAIXO NÍVEL DE INTERFERÊNCIA. AF_02/2021</t>
  </si>
  <si>
    <t>Nas duas laterais do campo (conforme projeto) - cada lateral 30m de comprimento</t>
  </si>
  <si>
    <t>2m de distância (conforme projeto)</t>
  </si>
  <si>
    <t>15m de distância (conforme projeto) + 15m de distância estimado para desaguar</t>
  </si>
  <si>
    <t>CAIXA DE AREIA</t>
  </si>
  <si>
    <t>2 unidade (conforme projeto)</t>
  </si>
  <si>
    <t>4.4.2</t>
  </si>
  <si>
    <t>4.4.3</t>
  </si>
  <si>
    <t>4.4.4</t>
  </si>
  <si>
    <t>CAMPO GRAMA SINTETICA</t>
  </si>
  <si>
    <t>4.4.5</t>
  </si>
  <si>
    <t>ESTACA BROCA DE CONCRETO</t>
  </si>
  <si>
    <t>ESTACA BROCA DE CONCRETO, DIÂMETRO DE 20CM, ESCAVAÇÃO MANUAL COM TRADO CONCHA, COM ARMADURA DE ARRANQUE. AF_05/2020</t>
  </si>
  <si>
    <t>46 unidades 1,00m (conforme projeto) sendo 16 unidades em cada lateral e 7 unidades em cada fundo de trave</t>
  </si>
  <si>
    <t>Área destinada a quadra de areia = 24,30 x 16,30 m = 396,09 m2</t>
  </si>
  <si>
    <t>Perímetro da quadra de areia = (24,30+16,30) x 2 = 81,20 m</t>
  </si>
  <si>
    <t>5.2.4</t>
  </si>
  <si>
    <t>Perimetro da quadra  (24*2+16*2) = 80 m  x largura da mureta de 0,15 m e altura da mureta de 0,30 m</t>
  </si>
  <si>
    <t>Perímetro da quadra = (24+16) x 2 = 80 m * 0,10 altura * 2 lados * 0,15*92 da base</t>
  </si>
  <si>
    <t xml:space="preserve">AREIA FINA - POSTO JAZIDA/FORNECEDOR (RETIRADO NA JAZIDA, SEM TRANSPORTE) </t>
  </si>
  <si>
    <t>LASTRO AREIA FINA ESPESSURA 20CM - POSTO JAZIDA (SEM TRANSPORTE) APLICADO EM PISOS OU LAJES SOBRE SOLO</t>
  </si>
  <si>
    <t xml:space="preserve">Área da quadra x espessura = 20 cm  (24*16*0,20) </t>
  </si>
  <si>
    <t>1 unidade (conforme projeto)</t>
  </si>
  <si>
    <t>DRENO TIPO ESPINHA DE PEIXE</t>
  </si>
  <si>
    <t>linha longitudinal = 22,50 + linha diagonal = 8,50 x 8 + 5,66 x 2 (conforme projeto)</t>
  </si>
  <si>
    <t>BLOCO DE CONCRETO</t>
  </si>
  <si>
    <t>BLOCO DE CONCRETO 45X45X65 CM PARA FIXAÇÃO DO POSTE METÁLICO - INCLUSO ESCAVAÇÃO E CONCRETAGEM</t>
  </si>
  <si>
    <t>ESCAVAÇÃO MANUAL PARA BLOCO DE COROAMENTO OU SAPATA (SEM ESCAVAÇÃO PARA COLOCAÇÃO DE FÔRMAS). AF_06/2017</t>
  </si>
  <si>
    <t>CONCRETAGEM DE BLOCOS DE COROAMENTO E VIGAS BALDRAMES, FCK 30 MPA, COM USO DE BOMBA LANÇAMENTO, ADENSAMENTO E ACABAMENTO. AF_06/2017</t>
  </si>
  <si>
    <t>6.1.1</t>
  </si>
  <si>
    <t>6.1.2</t>
  </si>
  <si>
    <t>6.1.3</t>
  </si>
  <si>
    <t>6.1.4</t>
  </si>
  <si>
    <t>6.2.1</t>
  </si>
  <si>
    <t>6.2.2</t>
  </si>
  <si>
    <t>6.2.3</t>
  </si>
  <si>
    <t>6.3.1</t>
  </si>
  <si>
    <t>6.3.2</t>
  </si>
  <si>
    <t>LIXEIRA</t>
  </si>
  <si>
    <t>INSTALAÇÃO DE LIXEIRA METÁLICA DUPLA, CAPACIDADE DE 60 L, EM TUBO DE AÇO CARBONO E CESTOS EM CHAPA DE AÇO COM PINTURA ELETROSTÁTICA, SOBRE PISO DE CONCRETO EXISTENTE. AF_11/2021</t>
  </si>
  <si>
    <t>TOTAL CONSTRUÇÃO ÁREA DE VIVÊNCIA ESPORTIVA</t>
  </si>
  <si>
    <t>CONSTRUÇÃO ÁREA DE VIVÊNCIA ESPORTIVA</t>
  </si>
  <si>
    <t>CONSTRUÇÃO QUADRA DE BASQUETE STREETBALL</t>
  </si>
  <si>
    <t>CONSTRUÇÃO CAMPO DE FUTEBOL SOCIETY - GRAMA SINTETICA</t>
  </si>
  <si>
    <t>CONSTRUÇÃO QUADRA DE AREIA</t>
  </si>
  <si>
    <t>7.1</t>
  </si>
  <si>
    <t>CONSTRUÇÃO ÁREA DE VIVÊNCIA CULTURAL</t>
  </si>
  <si>
    <t>7.1.1</t>
  </si>
  <si>
    <t>7.1.2</t>
  </si>
  <si>
    <t>7.1.3</t>
  </si>
  <si>
    <t>7.1.4</t>
  </si>
  <si>
    <t>7.2</t>
  </si>
  <si>
    <t>7.2.1</t>
  </si>
  <si>
    <t>7.2.2</t>
  </si>
  <si>
    <t>7.2.3</t>
  </si>
  <si>
    <t>JARDIM</t>
  </si>
  <si>
    <t>7.3</t>
  </si>
  <si>
    <t>7.3.1</t>
  </si>
  <si>
    <t>7.3.2</t>
  </si>
  <si>
    <t>8.0</t>
  </si>
  <si>
    <t>TOTAL CONSTRUÇÃO ÁREA DE VIVÊNCIA CULTURAL</t>
  </si>
  <si>
    <t>IMPLANTAÇÃO</t>
  </si>
  <si>
    <t>9.0</t>
  </si>
  <si>
    <t>10.0</t>
  </si>
  <si>
    <t>PISO INTERTRAVADO COLORIDO - COR CINZA ESCURO</t>
  </si>
  <si>
    <t>Área destinada as calçadas (conforme projeto)</t>
  </si>
  <si>
    <t>5 unidades (conforme projeto)</t>
  </si>
  <si>
    <t>Área = 75 x 21 = 1.575 m2 menos as áreas (quadra de areia = 396,09 / campo society =  493,89 m2 / quadra de basquete = 259,00 / total = 1.148,98 m2 )</t>
  </si>
  <si>
    <t xml:space="preserve">Área destinada a faixa de piso intertravado: transversal= 0,60 x 19,50 = 11,70 m2 nos 2 lados = 23,40 m2 longitudinal = 0,60 x 74,70 m = 44,82 m2 nos 2 lados = 89,64 m2
</t>
  </si>
  <si>
    <t>Área destinada a calçada de concreto  = área total menos a área de piso intertravado A= 426,02-113,04 = 312,98 m2 x 0,06 espessura do concreto</t>
  </si>
  <si>
    <t>11 unidades (conforme projeto)</t>
  </si>
  <si>
    <t>7.2.4</t>
  </si>
  <si>
    <t>Perímetro da área = 94,89 m dividido por duas utilizações</t>
  </si>
  <si>
    <t>PISO INTERTRAVADO COLORIDO - COR AMARELO</t>
  </si>
  <si>
    <t xml:space="preserve">Área de calçada destinada as apresentações e alimentação na cor amarelo = 302,34 m2 (conforme projeto) 
</t>
  </si>
  <si>
    <t xml:space="preserve">Área destinada a faixa de piso intertravado  de 0,60 m = 32,98 m2  (conforme projeto)
</t>
  </si>
  <si>
    <t>Área destinada a faixa de calçada de concreto de 0,15 m no perímetro = 8,42 m2 /  e de 0,10m de espessura no perímetro do jardim = 2,05 m2 x 0,06 espessura do concreto</t>
  </si>
  <si>
    <t>7.3.3</t>
  </si>
  <si>
    <t>GRAMA BATATAIS</t>
  </si>
  <si>
    <t xml:space="preserve">PLANTIO DE PALMEIRA </t>
  </si>
  <si>
    <t>3 unidades (conforme projeto)</t>
  </si>
  <si>
    <t>Área do semi-circulo (conforme projeto)</t>
  </si>
  <si>
    <t>11.0</t>
  </si>
  <si>
    <t>8.1.1</t>
  </si>
  <si>
    <t>8.1.2</t>
  </si>
  <si>
    <t>8.1.3</t>
  </si>
  <si>
    <t>8.1.4</t>
  </si>
  <si>
    <t>8.2</t>
  </si>
  <si>
    <t>8.2.1</t>
  </si>
  <si>
    <t>8.2.2</t>
  </si>
  <si>
    <t>8.2.3</t>
  </si>
  <si>
    <t>8.3</t>
  </si>
  <si>
    <t>8.1</t>
  </si>
  <si>
    <t>CONSTRUÇÃO DE ESTACIONAMENTO DE VEÍCULOS</t>
  </si>
  <si>
    <t xml:space="preserve">PLANTIO DE ARBUSTO, PINGO DE OURO, H = *10 A 20* CM </t>
  </si>
  <si>
    <t>PLANTIO DE PINGO DE OURO</t>
  </si>
  <si>
    <t xml:space="preserve">Área x 0,05 m de espessura. Estimado 4 caçamba para retirada de camada vegetal e lixos existentes no terreno </t>
  </si>
  <si>
    <t xml:space="preserve">Área x 0,05 m de espessura. Estimado 2 caçamba para retirada de camada vegetal e lixos existentes no terreno </t>
  </si>
  <si>
    <t>Perímetro da área = 85,73 m dividido por duas utilizações</t>
  </si>
  <si>
    <t>8.2.4</t>
  </si>
  <si>
    <t xml:space="preserve">Área destinada ao estacionamento = 144,70 m2  (conforme projeto) </t>
  </si>
  <si>
    <t>Área destinada a faixa de calçada de concreto de 0,10m de espessura no perímetro do jardim = 4,02 m2 x 0,06 espessura do concreto</t>
  </si>
  <si>
    <t>TOTAL CONSTRUÇÃO ESTACIONAMENTO DE VEICULOS</t>
  </si>
  <si>
    <t>Área do semi-circulo = 7,12 m2 (conforme projeto)</t>
  </si>
  <si>
    <t>PLANTIO DE PALMEIRA ARECA</t>
  </si>
  <si>
    <t>PLANTIO DE PALMEIRA IMPERIAL</t>
  </si>
  <si>
    <t>40 unidades no semi-circulo + 110 unidades no retângulo (conforme projeto)</t>
  </si>
  <si>
    <t>6 unidades (conforme projeto)</t>
  </si>
  <si>
    <t>8.3.1</t>
  </si>
  <si>
    <t>8.3.2</t>
  </si>
  <si>
    <t>8.3.3</t>
  </si>
  <si>
    <t>8.3.4</t>
  </si>
  <si>
    <t>9.1</t>
  </si>
  <si>
    <t>9.1.1</t>
  </si>
  <si>
    <t>9.1.2</t>
  </si>
  <si>
    <t>9.1.3</t>
  </si>
  <si>
    <t>9.1.4</t>
  </si>
  <si>
    <t>9.2</t>
  </si>
  <si>
    <t>9.2.1</t>
  </si>
  <si>
    <t>9.2.2</t>
  </si>
  <si>
    <t>9.2.3</t>
  </si>
  <si>
    <t>9.2.4</t>
  </si>
  <si>
    <t>TOTAL IMPLANTAÇÃO</t>
  </si>
  <si>
    <t>Área de brita, jardim e calçada = 750,32 m2 (conforme projeto)</t>
  </si>
  <si>
    <t xml:space="preserve">Área x 0,05 m de espessura. Estimado 6 caçamba para retirada de camada vegetal e lixos existentes no terreno </t>
  </si>
  <si>
    <t>Perímetro da área = 220,88 m dividido por duas utilizações</t>
  </si>
  <si>
    <t xml:space="preserve">LASTRO COM MATERIAL GRANULAR </t>
  </si>
  <si>
    <t>PISO INTERTRAVADO COLORIDO - COR VERDE</t>
  </si>
  <si>
    <t>CONSTRUÇÃO ESTACIONAMENTO PARA CARROS</t>
  </si>
  <si>
    <t>ESTACIONAMENTO PARA CARROS</t>
  </si>
  <si>
    <t xml:space="preserve">Área demarcada na calçada = 12,48 m2  (conforme projeto) </t>
  </si>
  <si>
    <t>REBAIXO PcD (PESSOA COM DEFICIENCIA)</t>
  </si>
  <si>
    <t>9.2.5</t>
  </si>
  <si>
    <t>9.2.6</t>
  </si>
  <si>
    <t>GUIA EM CONCRETO</t>
  </si>
  <si>
    <t>REBAIXO PCD</t>
  </si>
  <si>
    <t>Uma unidade (conforme projeto)</t>
  </si>
  <si>
    <t xml:space="preserve">Perimetro da Calçada = 75,00 m (conforme projeto) </t>
  </si>
  <si>
    <t>52 unidades por semi-circulo, sendo 3 = 156 unidades (conforme projeto)</t>
  </si>
  <si>
    <t>Área do semi-circulo = 2,08 m2, sendo 3 = 6,24 m2 (conforme projeto)</t>
  </si>
  <si>
    <t>IRRIGAÇÃO</t>
  </si>
  <si>
    <t>TORNEIRA CROMADA 1/2 OU 3/4 PARA TANQUE, PADRÃO MÉDIO - FORNECIMENTO E INSTALAÇÃO. AF_01/2020</t>
  </si>
  <si>
    <t>TUBO, PVC, SOLDÁVEL, DN 25MM</t>
  </si>
  <si>
    <t>TE, PVC, SOLDÁVEL, DN 25MM</t>
  </si>
  <si>
    <t xml:space="preserve">TORNEIRA CROMADA 1/2 OU 3/4 </t>
  </si>
  <si>
    <t xml:space="preserve">ESCAVAÇÃO MANUAL </t>
  </si>
  <si>
    <t xml:space="preserve">REATERRO MANUAL APILOADO </t>
  </si>
  <si>
    <t>JOELHO 90° 25MM</t>
  </si>
  <si>
    <t xml:space="preserve">JOELHO 90° COM BUCHA DE LATÃO 25MM X 1/2 </t>
  </si>
  <si>
    <t>Conforme projeto</t>
  </si>
  <si>
    <t>2 unidades (conforme projeto)</t>
  </si>
  <si>
    <t xml:space="preserve">comprimento da tubulação x altura de 35 cm x largura de 30 cm  (60*0,35*0,30) </t>
  </si>
  <si>
    <t>CONSTRUÇÃO DE PALCO EM ALVENARIA</t>
  </si>
  <si>
    <t>ESTRUTURA DO PALCO</t>
  </si>
  <si>
    <t>10.1</t>
  </si>
  <si>
    <t>10.1.1</t>
  </si>
  <si>
    <t>10.1.2</t>
  </si>
  <si>
    <t>10.1.3</t>
  </si>
  <si>
    <t>10.1.4</t>
  </si>
  <si>
    <t>10.2</t>
  </si>
  <si>
    <t>10.2.1</t>
  </si>
  <si>
    <t>10.2.2</t>
  </si>
  <si>
    <t>10.2.3</t>
  </si>
  <si>
    <t>10.2.4</t>
  </si>
  <si>
    <t>10.2.5</t>
  </si>
  <si>
    <t>10.2.6</t>
  </si>
  <si>
    <t>10.3</t>
  </si>
  <si>
    <t>10.3.1</t>
  </si>
  <si>
    <t>10.3.2</t>
  </si>
  <si>
    <t>10.3.3</t>
  </si>
  <si>
    <t>10.4</t>
  </si>
  <si>
    <t>10.4.1</t>
  </si>
  <si>
    <t>10.4.2</t>
  </si>
  <si>
    <t>10.4.3</t>
  </si>
  <si>
    <t>10.4.4</t>
  </si>
  <si>
    <t>10.4.5</t>
  </si>
  <si>
    <t>10.4.6</t>
  </si>
  <si>
    <t>10.4.7</t>
  </si>
  <si>
    <t>Área destinada ao palco = 39,64 m2</t>
  </si>
  <si>
    <t xml:space="preserve">Área da quadra x 0,05 m de espessura. Estimado 1 caçamba de 6 m3 para retirada de camada vegetal e lixos existentes no terreno </t>
  </si>
  <si>
    <t>Perímetro do palco = 25,82 m</t>
  </si>
  <si>
    <t>MONTAGEM E DESMONTAGEM DE FÔRMA DE PILARES RETANGULARES E ESTRUTURAS SIMILARES, PÉ-DIREITO SIMPLES, EM MADEIRA SERRADA, 4 UTILIZAÇÕES. AF_09/2020</t>
  </si>
  <si>
    <t>CONCRETAGEM DE PILARES, FCK = 25 MPA, COM USO DE BOMBA - LANÇAMENTO, ADENSAMENTO E ACABAMENTO. AF_02/2022</t>
  </si>
  <si>
    <t>ARMAÇÃO DE PILAR OU VIGA DE ESTRUTURA CONVENCIONAL DE CONCRETO ARMADO UTILIZANDO AÇO CA-50 DE 10,0 MM - MONTAGEM. AF_06/2022</t>
  </si>
  <si>
    <t>ARMAÇÃO DE PILAR OU VIGA DE ESTRUTURA CONVENCIONAL DE CONCRETO ARMADO UTILIZANDO AÇO CA-60 DE 5,0 MM - MONTAGEM. AF_06/2022</t>
  </si>
  <si>
    <t>EXECUÇÃO DE PASSEIO (CALÇADA) OU PISO DE CONCRETO COM CONCRETO MOLDADO IN LOCO, USINADO, ACABAMENTO CONVENCIONAL, ESPESSURA 8 CM, ARMADO. AF_08/2022</t>
  </si>
  <si>
    <t>CHAPISCO APLICADO EM ALVENARIA (SEM PRESENÇA DE VÃOS) E ESTRUTURAS DE CONCRETO DE FACHADA, COM COLHER DE PEDREIRO. ARGAMASSA TRAÇO 1:3 COM PREPARO EM BETONEIRA 400L. AF_10/2022</t>
  </si>
  <si>
    <t>9.2.7</t>
  </si>
  <si>
    <t>9.2.8</t>
  </si>
  <si>
    <t>9.2.9</t>
  </si>
  <si>
    <t>9.2.10</t>
  </si>
  <si>
    <t>9.2.11</t>
  </si>
  <si>
    <t>9.2.12</t>
  </si>
  <si>
    <t>9.2.13</t>
  </si>
  <si>
    <t>9.2.14</t>
  </si>
  <si>
    <t>9.2.15</t>
  </si>
  <si>
    <t>9.2.16</t>
  </si>
  <si>
    <t>9.2.17</t>
  </si>
  <si>
    <t>9.2.18</t>
  </si>
  <si>
    <t>9.2.19</t>
  </si>
  <si>
    <t>9.2.20</t>
  </si>
  <si>
    <t>9.2.22</t>
  </si>
  <si>
    <t>9.2.23</t>
  </si>
  <si>
    <t>9.2.24</t>
  </si>
  <si>
    <t>9.2.25</t>
  </si>
  <si>
    <t>9.2.26</t>
  </si>
  <si>
    <t>9.2.27</t>
  </si>
  <si>
    <t>9.2.28</t>
  </si>
  <si>
    <t>11.1</t>
  </si>
  <si>
    <t>11.2</t>
  </si>
  <si>
    <t>11.3</t>
  </si>
  <si>
    <t>TOTAL CONSTRUÇÃO DE PALCO EM ALVENARIA</t>
  </si>
  <si>
    <t>11.4</t>
  </si>
  <si>
    <t>11.5</t>
  </si>
  <si>
    <t>11.6</t>
  </si>
  <si>
    <t>11.7</t>
  </si>
  <si>
    <t xml:space="preserve">COMPACTAÇÃO DE SOLO </t>
  </si>
  <si>
    <t xml:space="preserve">ESCAVAÇÃO MANUAL DE VALA PARA VIGA BALDRAME </t>
  </si>
  <si>
    <t>CAMADA SEPARADORA PARA EXECUÇÃO DE RADIER</t>
  </si>
  <si>
    <t>FÔRMA PARA VIGA BALDRAME</t>
  </si>
  <si>
    <t xml:space="preserve">ARMAÇÃO VIGA BALDRAME AÇO CA-50 DE 8 MM </t>
  </si>
  <si>
    <t>ARMAÇÃO VIGA BALDRAME AÇO CA-60 DE 5 MM</t>
  </si>
  <si>
    <t>CONCRETAGEM DE VIGAS BALDRAME</t>
  </si>
  <si>
    <t xml:space="preserve">IMPERMEABILIZAÇÃO DE SUPERFÍCIE </t>
  </si>
  <si>
    <t xml:space="preserve">FÔRMA DE PILARES RETANGULARES </t>
  </si>
  <si>
    <t>CONCRETAGEM DE PILARES, FCK = 25 MPA</t>
  </si>
  <si>
    <t xml:space="preserve">ARMAÇÃO DE PILAR AÇO CA-50 DE 10,0 MM </t>
  </si>
  <si>
    <t xml:space="preserve">ARMAÇÃO DE PILAR AÇO CA-60 DE 5,0 MM </t>
  </si>
  <si>
    <t xml:space="preserve">PISO DE CONCRETO </t>
  </si>
  <si>
    <t xml:space="preserve">CHAPISCO APLICADO EM ALVENARIA </t>
  </si>
  <si>
    <t>MASSA ÚNICA, PARA RECEBIMENTO DE PINTURA</t>
  </si>
  <si>
    <t xml:space="preserve">FUNDO SELADOR ACRÍLICO </t>
  </si>
  <si>
    <t xml:space="preserve">PINTURA COM TINTA LÁTEX ACRÍLICA </t>
  </si>
  <si>
    <t>PINTURA DE PISO COM TINTA ACRÍLICA</t>
  </si>
  <si>
    <t xml:space="preserve">ESCADA EM CONCRETO ARMADO </t>
  </si>
  <si>
    <t>Piso de concreto armado no palco A = 28,06 m2 + piso da rampa A=8,33 m2</t>
  </si>
  <si>
    <t>Perimetro palco A= 22,75m + perimetro da rampa A=13,33m x 0,50 de altura</t>
  </si>
  <si>
    <t>Perimetro palco A= 22,75m + perimetro da rampa A=13,33m x 0,50 de altura + piso do palco A= 28,06 m2 + piso da rampa A=8,33 m2</t>
  </si>
  <si>
    <t xml:space="preserve">Comprimento da tubulação x altura de 30 cm x largura de 30 cm  (60*0,30*0,30) </t>
  </si>
  <si>
    <t>ISSQN</t>
  </si>
  <si>
    <t>quartil médio</t>
  </si>
  <si>
    <t>MLC=MBC-IRPJ-CSLL</t>
  </si>
  <si>
    <t>MLC=8,8-1,08-1,2</t>
  </si>
  <si>
    <t>5% de 40%-Refere-se a % de MDO</t>
  </si>
  <si>
    <t>DATA</t>
  </si>
  <si>
    <t>NOME DA EMPRESA FORNECEDORA</t>
  </si>
  <si>
    <t>VALOR COTADO</t>
  </si>
  <si>
    <t>CNPJ</t>
  </si>
  <si>
    <t>TELEFONE</t>
  </si>
  <si>
    <t>CONTATO</t>
  </si>
  <si>
    <t>VALOR ACATADO MEDIANA</t>
  </si>
  <si>
    <t>SEM DESONERAÇÃO</t>
  </si>
  <si>
    <t>Total</t>
  </si>
  <si>
    <t xml:space="preserve">ENCARGOS: ESCALA SALARIAL DE MÃO-DE-OBRA </t>
  </si>
  <si>
    <t>30 dias</t>
  </si>
  <si>
    <t>60 dias</t>
  </si>
  <si>
    <t>90 dias</t>
  </si>
  <si>
    <t>GRAMA SINTÉTICA ESPORTIVA 50 MM  C/ FAIXA DEMARCATÓRIA COR BRANCA, 
VERDE C/ FIO MONOFILAMENTO 50mm ALTURA OU MAIOR, FIO 
100% POLIETILENO COM BASE DE BORRACHA, GARANTIA 5 ANOS, INCL. COLA, TAPE E TODO MATERIAL UTILIZADO NA INSTALAÇÃO - FORNECIMENTO E INSTALAÇÃO</t>
  </si>
  <si>
    <t>COTAÇÃO</t>
  </si>
  <si>
    <t>24.703.291/0001-42</t>
  </si>
  <si>
    <t xml:space="preserve">ONE GRASS - COMERCIO INDUSTRIA E INSTALAÇÃO DE GRAMA SINTETICA EIRELLI - ME </t>
  </si>
  <si>
    <t>480 M2</t>
  </si>
  <si>
    <t>PEDRO RAMOS</t>
  </si>
  <si>
    <t>(11)97427-6711</t>
  </si>
  <si>
    <t>GRUPO CR - GRAMA SINTETICA ESPORTIVA E DECORATIVA</t>
  </si>
  <si>
    <t>(19)98305-7770</t>
  </si>
  <si>
    <t>ANDERSON BONFANTI</t>
  </si>
  <si>
    <t>09.099.286/0001-89</t>
  </si>
  <si>
    <t>GRAMA SINTETICA MATO GROSSO</t>
  </si>
  <si>
    <t>DIEGO MENEZES</t>
  </si>
  <si>
    <t>(65)98117-2880</t>
  </si>
  <si>
    <t>14.540.747/0001-47</t>
  </si>
  <si>
    <t>GRAMA SINTÉTICA ESPORTIVA 50 MM  C/ FAIXA DEMARCATÓRIA COR BRANCA, VERDE C/ FIO MONOFILAMENTO 50mm ALTURA OU MAIOR, FIO 100% POLIETILENO COM BASE DE BORRACHA, GARANTIA 5 ANOS, INCL. COLA, TAPE E TODO MATERIAL UTILIZADO NA INSTALAÇÃO - FORNECIMENTO E INSTALAÇÃO</t>
  </si>
  <si>
    <t xml:space="preserve">Cotações em anexo - Valores correspondentes ao ICMS e frete não estão inclusos e serão de responsabilidade da Prefeitura </t>
  </si>
  <si>
    <t xml:space="preserve">MUDA DE ARBUSTO, PINGO DE OURO/ VIOLETEIRA, H = *10 A 20* CM </t>
  </si>
  <si>
    <t>JARDINEIRO COM ENCARGOS COMPLEMENTARES</t>
  </si>
  <si>
    <t>Composição de referência: FDE 07/16, codigo: 13.02.023 -  Borracha colada - piso tatil direcional</t>
  </si>
  <si>
    <t>EXECUÇÃO DE PASSEIO (CALÇADA) COM CONCRETO MOLDADO IN LOCO, FEITO EM OBRA, ACABAMENTO CONVENCIONAL, NÃO ARMADO. AF_07/2016</t>
  </si>
  <si>
    <t>LIXA EM FOLHA PARA FERRO NUMERO 150</t>
  </si>
  <si>
    <t xml:space="preserve">PEDREIRO COM ENCARGOS COMPLEMENTARES </t>
  </si>
  <si>
    <t>PISO TATIL ALERTA OU DIRECIONAL, DE BORRACHA, COLORIDO, 25 X 25 CM, E = 5 MM, PARA COLA</t>
  </si>
  <si>
    <t>Fechamento da área do campo (conforme projeto) : lateral = (26,15*2,50*2)+(2*5*4)+(2*2,50*2 triangulo) fundo = (16,15*5*2)</t>
  </si>
  <si>
    <t>5.2.5</t>
  </si>
  <si>
    <t>ESCAVAÇÃO</t>
  </si>
  <si>
    <t>Area da quadra = 396,09 m2 x altura de 20 cm</t>
  </si>
  <si>
    <t>96 unidades (conforme projeto) cada muda ocupando 30 x 30 cm</t>
  </si>
  <si>
    <t>Piso de concreto armado no palco A = 28,06 m2 + rampa = 8,33 m2 x 0,03 de espessura</t>
  </si>
  <si>
    <t>PINTURA DE PISO COM TINTA ACRÍLICA, APLICAÇÃO MANUAL, 2 DEMÃOS, INCLUSO FUNDO PREPARADOR. AF_05/2021 - COR CINZA ESCURO</t>
  </si>
  <si>
    <t>EXECUÇÃO DE PAVIMENTO EM PISO INTERTRAVADO, COM BLOCO RETANGULAR COLORIDO DE 20 X 10 CM, ESPESSURA 6 CM. AF_10/2022 - COR CINZA ESCURO</t>
  </si>
  <si>
    <t>EXECUÇÃO DE PAVIMENTO EM PISO INTERTRAVADO, COM BLOCO RETANGULAR COLORIDO DE 20 X 10 CM, ESPESSURA 6 CM. AF_10/2022 - COR AMARELO OURO</t>
  </si>
  <si>
    <t>EXECUÇÃO DE PASSEIO (CALÇADA) OU PISO DE CONCRETO COM CONCRETO MOLDADO IN LOCO, USINADO, ACABAMENTO CONVENCIONAL, NÃO ARMADO. AF_08/2022 - ESPESSURA 6 CM</t>
  </si>
  <si>
    <t>TRANSPORTE COM CAMINHÃO BASCULANTE DE 6 M3, EM VIA URBANA PAVIMENTADA, DMT ACIMA DE 30 KM (UNIDADE: M3XKM). AF_07/2020</t>
  </si>
  <si>
    <t>FABRICAÇÃO, MONTAGEM E DESMONTAGEM DE FORMA PARA RADIER, PISO DE CONCRETO OU LAJE SOBRE SOLO, EM MADEIRA SERRADA, 4 UTILIZAÇÕES. AF_09/2021</t>
  </si>
  <si>
    <t>ALAMBRADO PARA QUADRA POLIESPORTIVA, ESTRUTURADO POR TUBOS DE ACO GALVANIZADO, (MONTANTES COM DIAMETRO 2", TRAVESSAS E ESCORAS COM DIÂMETRO 1 ¼), COM TELA DE ARAME GALVANIZADO, FIO 14 BWG E MALHA QUADRADA 5X5CM (EXCETO MURETA). AF_03/2021 - PREFERENCIALMENTE NA COR AMARELO</t>
  </si>
  <si>
    <t>CONCRETAGEM DE MURETAS, FCK=25 MPA, COM USO DE BOMBA - LANÇAMENTO, ADENSAMENTO E ACABAMENTO. AF_02/2022 (0,15x0,30x80m)</t>
  </si>
  <si>
    <t>TRANSPORTE COM CAMINHÃO BASCULANTE DE 6 M³, EM VIA URBANA PAVIMENTADA,  ADICIONAL PARA DMT EXCEDENTE A 30 KM (UNIDADE: M3XKM). AF_07/2020</t>
  </si>
  <si>
    <t>EXECUÇÃO DE PAVIMENTO EM PISO INTERTRAVADO, COM BLOCO RETANGULAR COLORIDO DE 20 X 10 CM, ESPESSURA 6 CM. AF_10/2022 - COR VERDE</t>
  </si>
  <si>
    <t>TUBO, PVC, SOLDÁVEL, DN 25MM, INSTALADO EM RAMAL OU SUB-RAMAL DE ÁGUA - FORNECIMENTO E INSTALAÇÃO. AF_06/2022</t>
  </si>
  <si>
    <t>TE, PVC, SOLDÁVEL, DN 25MM, INSTALADO EM RAMAL OU SUB-RAMAL DE ÁGUA - FORNECIMENTO E INSTALAÇÃO. AF_06/2022</t>
  </si>
  <si>
    <t>JOELHO 90 GRAUS, PVC, SOLDÁVEL, DN 25MM, INSTALADO EM RAMAL OU SUB-RAMAL DE ÁGUA - FORNECIMENTO E INSTALAÇÃO. AF_06/2022</t>
  </si>
  <si>
    <t>JOELHO 90 GRAUS COM BUCHA DE LATÃO, PVC, SOLDÁVEL, DN 25MM, X 1/2 INSTALADO EM RAMAL OU SUB-RAMAL DE ÁGUA - FORNECIMENTO E INSTALAÇÃO. AF_06/2022</t>
  </si>
  <si>
    <t>SINAPI</t>
  </si>
  <si>
    <t xml:space="preserve">SINAPI </t>
  </si>
  <si>
    <t>Composição de referência: Sinapi 12/2019, código 83878 - Ligação da rede 50mm ao ramal predial 1/2"</t>
  </si>
  <si>
    <t>Composição de referência: Sinapi 12/2019, código 84656 - Tratamento em concreto com estuque e lixamento</t>
  </si>
  <si>
    <t>inclusive forma, armação, lançamento e desforma</t>
  </si>
  <si>
    <t>Composição de referência: SDC04018 - Boletim SEDUC 2017 - Suporte para tabela de basquete de concreto armado fck = 15mpa</t>
  </si>
  <si>
    <t xml:space="preserve">Composição de referência: Sinapi 03/2023, código 103769 </t>
  </si>
  <si>
    <t>Composição de referência: Sinapi 03/2023, código 96624</t>
  </si>
  <si>
    <t>1M2</t>
  </si>
  <si>
    <t>BLOCO CERAMICO / TIJOLO VAZADO PARA ALVENARIA DE VEDACAO, 8 FUROS NA HORIZONTAL, DE 9 X 19 X 19 CM (L XA X C)</t>
  </si>
  <si>
    <t>Composição de referência: Sinapi 03/2023, código 96624 - Lastro com material granular (pedra britada n.2), aplicado</t>
  </si>
  <si>
    <t>em pisos ou lajes sobre solo, espessura de *10 cm*. Af_08/2017 - Substituindo brita por areia fina</t>
  </si>
  <si>
    <t>Composição de referência: Sinapi 03/2023, código 98509 - Plantio de arbusto ou cerca viva. af_05/2018</t>
  </si>
  <si>
    <t>ADESIVO ACRILICO DE BASE AQUOSA / COLA DE CONTATO</t>
  </si>
  <si>
    <t>Modelo 5,00x2,50 m</t>
  </si>
  <si>
    <t>Área destinada ao campo de futebol = 30,30 x 16,30 m = 493,89 m2</t>
  </si>
  <si>
    <t>Área do campo x 0,05 m de espessura. Estimado 4 caçamba de 6 m3 para retirada de camada vegetal e lixos existentes no terreno</t>
  </si>
  <si>
    <t xml:space="preserve">Perímetro da área do campo de futebol = (30,30+16,30) x 2 </t>
  </si>
  <si>
    <t xml:space="preserve">Área do campo x espessura de 10 cm  (30*16*0,10) </t>
  </si>
  <si>
    <t xml:space="preserve">Área do campo x espessura de 5 cm  (30*16*0,05) </t>
  </si>
  <si>
    <t>Área destinada ao campo de futebol = 30 x 16 m = 480 m2</t>
  </si>
  <si>
    <t>Perímetro do campo = (30+16) x 2 = 92 m * 0,10 altura * 2 lados * 0,15*92 da base</t>
  </si>
  <si>
    <t>EXECUÇÃO DE PASSEIO (CALÇADA) OU PISO DE CONCRETO COM CONCRETO MOLDADO IN LOCO, USINADO C20, ACABAMENTO CONVENCIONAL, NÃO ARMADO. AF_08/2022 - ESPESSURA 6 CM</t>
  </si>
  <si>
    <t>Área de calçada estacionamento de carros e jardim = 190,55 m2 (conforme projeto)</t>
  </si>
  <si>
    <t>PINTURA DE PISO COM TINTA EPÓXI, APLICAÇÃO MANUAL, 2 DEMÃOS, INCLUSO PRIMER EPÓXI. AF_05/2021 - COR AMARELO DEMARCAÇÃO</t>
  </si>
  <si>
    <t>QUANT</t>
  </si>
  <si>
    <t>Composição de referência: Sinapi 10/2017, código 72286 - Caixa de areia 60x60x60cm em alvenaria - execução</t>
  </si>
  <si>
    <t>SERVIÇOS DE FUNDAÇÃO POSTE CONCRETO</t>
  </si>
  <si>
    <t>11.1.1</t>
  </si>
  <si>
    <t>11.1.2</t>
  </si>
  <si>
    <t>11.1.3</t>
  </si>
  <si>
    <t>11.2.1</t>
  </si>
  <si>
    <t>11.2.2</t>
  </si>
  <si>
    <t>11.2.3</t>
  </si>
  <si>
    <t>11.2.4</t>
  </si>
  <si>
    <t>CONDUTORES E ELETRODUTOS</t>
  </si>
  <si>
    <t>CABO DE COBRE FLEXÍVEL ISOLADO, 10 MM², ANTI-CHAMA 0,6/1,0 KV, PARA CIRCUITOS TERMINAIS - FORNECIMENTO E INSTALAÇÃO. AF_03/20233</t>
  </si>
  <si>
    <t>CABO DE COBRE FLEXÍVEL ISOLADO, 2,5 MM², ANTI-CHAMA 0,6/1,0 KV, PARA CIRCUITOS TERMINAIS - FORNECIMENTO E INSTALAÇÃO. AF_03/2023</t>
  </si>
  <si>
    <t>ELETRODUTO FLEXÍVEL CORRUGADO, PEAD, DN 40 MM (1 1/4"), PARA CIRCUITOS TERMINAIS, INSTALADO EM FORRO - FORNECIMENTO E INSTALAÇÃO. AF_03/2023</t>
  </si>
  <si>
    <t>PROTEÇÃO E QUADRO</t>
  </si>
  <si>
    <t>DISJUNTOR BIPOLAR TIPO DIN, CORRENTE NOMINAL DE 40A - FORNECIMENTO E INSTALAÇÃO. AF_10/2020</t>
  </si>
  <si>
    <t>DISJUNTOR BIPOLAR TIPO DIN, CORRENTE NOMINAL DE 16A - FORNECIMENTO E INSTALAÇÃO. AF_10/2020</t>
  </si>
  <si>
    <t>QUADRO DE DISTRIBUIÇÃO DE ENERGIA EM CHAPA DE AÇO GALVANIZADO, DE EMBUTIR, COM BARRAMENTO TRIFÁSICO, PARA 30 DISJUNTORES DIN 150A - FORNECIMENTO E INSTALAÇÃO. AF_10/2020</t>
  </si>
  <si>
    <t>11.3.1</t>
  </si>
  <si>
    <t>11.3.2</t>
  </si>
  <si>
    <t>11.3.3</t>
  </si>
  <si>
    <t>11.3.4</t>
  </si>
  <si>
    <t>COMP. ELE 03</t>
  </si>
  <si>
    <t>DISPOSITIVO DPS CLASSE II, 1 POLO, TENSAO MAXIMA DE 175 V, CORRENTE MAXIMA DE *45*KA (TIPO AC)</t>
  </si>
  <si>
    <t>POSTEAMENTO E CAIXAS DE PASSAGENS</t>
  </si>
  <si>
    <t>11.4.1</t>
  </si>
  <si>
    <t>11.4.2</t>
  </si>
  <si>
    <t>11.4.3</t>
  </si>
  <si>
    <t>11.4.4</t>
  </si>
  <si>
    <t>11.4.5</t>
  </si>
  <si>
    <t>11.4.6</t>
  </si>
  <si>
    <t>11.4.7</t>
  </si>
  <si>
    <t>11.4.8</t>
  </si>
  <si>
    <t>11.4.9</t>
  </si>
  <si>
    <t>CAIXA ENTERRADA ELÉTRICA RETANGULAR, EM CONCRETO PRÉ-MOLDADO, FUNDO COM BRITA, DIMENSÕES INTERNAS: 0,3X0,3X0,3 M. AF_12/2020</t>
  </si>
  <si>
    <t>ELETRODUTO RÍGIDO ROSCÁVEL, PVC, DN 32 MM (1"), PARA CIRCUITOS TERMINAIS, INSTALADO EM FORRO - FORNECIMENTO E INSTALAÇÃO. AF_03/2023</t>
  </si>
  <si>
    <t>BRAÇO PARA ILUMINAÇÃO PÚBLICA, EM TUBO DE AÇO GALVANIZADO, COMPRIMENTO DE 1,50 M, PARA FIXAÇÃO EM POSTE DE CONCRETO - FORNECIMENTO E INSTALAÇÃO. AF_08/2020</t>
  </si>
  <si>
    <t>RELÉ FOTOELÉTRICO PARA COMANDO DE ILUMINAÇÃO EXTERNA 1000 W - FORNECIMENTO E INSTALAÇÃO. AF_08/2020</t>
  </si>
  <si>
    <t>COMP. ELE 04</t>
  </si>
  <si>
    <t>COMP. ELE 05</t>
  </si>
  <si>
    <t>COMP. ELE 08</t>
  </si>
  <si>
    <t>COMP. ELE 09</t>
  </si>
  <si>
    <t>CRUZETA DE CONCRETO LEVE, COMP. 2000 MM SECAO, 90 X 90 MM</t>
  </si>
  <si>
    <t>POSTE DE CONCRETO ARMADO DE SECAO DUPLO T, EXTENSAO DE 10,00 M, RESISTENCIA DE 150 DAN, TIPO D</t>
  </si>
  <si>
    <t>MÃO FRANCESA PLANA NORMAL 619 MM</t>
  </si>
  <si>
    <t>ARRUELA QUADRADA EM ACO GALVANIZADO, DIMENSAO = 38 MM, ESPESSURA = 3MM, DIAMETRO DO FURO= 18 MM</t>
  </si>
  <si>
    <t>PARAFUSO M16 EM ACO GALVANIZADO, COMPRIMENTO = 150 MM, DIAMETRO = 16 MM, ROSCA MAQUINA, CABECA QUADRADA</t>
  </si>
  <si>
    <t>11.5.1</t>
  </si>
  <si>
    <t>11.5.2</t>
  </si>
  <si>
    <t>11.5.3</t>
  </si>
  <si>
    <t>SISTEMA DE ILUMINAÇÃO E FORÇA</t>
  </si>
  <si>
    <t>LUMINÁRIA DE LED PARA ILUMINAÇÃO PÚBLICA, DE 98 W ATÉ 137 W - FORNECIMENTO E INSTALAÇÃO. AF_08/2020</t>
  </si>
  <si>
    <t>TOMADA BAIXA DE EMBUTIR (1 MÓDULO), 2P+T 10 A, INCLUINDO SUPORTE E PLACA - FORNECIMENTO E INSTALAÇÃO. AF_03/2023</t>
  </si>
  <si>
    <t>COMP. ELE 10</t>
  </si>
  <si>
    <t>REFLETOR METÁLICO IP 65 EM LED DE 200W, FLUXO LUMINOSO DE 20.000LM E RENDIMENTO DE 1.4LM/W, COEFICIENTE DE TEMPERATURA DE 4000 A 5000K.</t>
  </si>
  <si>
    <t>11.6.1</t>
  </si>
  <si>
    <t>11.6.2</t>
  </si>
  <si>
    <t>11.6.3</t>
  </si>
  <si>
    <t>SISTEMA DE ATERRAMENTO</t>
  </si>
  <si>
    <t>GRAMPO METALICO TIPO OLHAL PARA HASTE DE ATERRAMENTO DE 5/8'', CONDUTOR DE *10* A 50 MM2</t>
  </si>
  <si>
    <t>11.7.1</t>
  </si>
  <si>
    <t>11.7.2</t>
  </si>
  <si>
    <t>MURETA DE MEDIÇÃO E PADRÃO DE ENTRADA</t>
  </si>
  <si>
    <t>ENTRADA DE ENERGIA ELÉTRICA, AÉREA, BIFÁSICA, COM CAIXA DE SOBREPOR, CABO DE 10 MM2 E DISJUNTOR DIN 50A (NÃO INCLUSO O POSTE DE CONCRETO). AF_07/2020_PS</t>
  </si>
  <si>
    <t xml:space="preserve">INSTALAÇÕES ELETRICAS </t>
  </si>
  <si>
    <t>TOTAL INSTALAÇÕES ELÉTRICAS</t>
  </si>
  <si>
    <t>revisar</t>
  </si>
  <si>
    <t>30cm altura</t>
  </si>
  <si>
    <t>conferência</t>
  </si>
  <si>
    <t xml:space="preserve"> </t>
  </si>
  <si>
    <t xml:space="preserve">               ARRUMADO</t>
  </si>
  <si>
    <t xml:space="preserve">               EM ANEXO</t>
  </si>
  <si>
    <t xml:space="preserve">Composição de referência: Sinapi 03/2023, código 102666 - Dreno subsuperficial (seção 0,40 x 0,40 m), com tubo de PEAD </t>
  </si>
  <si>
    <t>corrugado perfurado, DN 100 mm, enchimento com brita, envolvido com manta geotêxtil. Af_07/2021</t>
  </si>
  <si>
    <t>CAIXA DE AREIA 60X60X60CM EM ALVENARIA - EXECUÇÃO</t>
  </si>
  <si>
    <t>0,75     p/ 50kg</t>
  </si>
  <si>
    <t>Perimetro da quadra  x altura de 30cm  (24+16) *0,30*2</t>
  </si>
  <si>
    <t>RETIRADO A AREA DO PALCO E DO JARDIM</t>
  </si>
  <si>
    <t>ALTERADO RETIRADO AREA DO PALCO</t>
  </si>
  <si>
    <t>Área de projeto = 190,55 m2 - área do Jardim 30,53 m2</t>
  </si>
  <si>
    <t>revisado</t>
  </si>
  <si>
    <t>Área de demarcação do estacionamento na cor amarelo = 11,30 m2 (conforme projeto)</t>
  </si>
  <si>
    <t>revisado PROJETO</t>
  </si>
  <si>
    <t>Área de projeto = 750,32 m2 - área de jardim 25,34 m2 - rebaixo PCD 2,04 m2</t>
  </si>
  <si>
    <t>INSTALAÇÃO DE BANCO METÁLICO COM ENCOSTO, 1,60 M DE COMPRIMENTO, EM TU BO DE AÇO CARBONO COM PINTURA ELETROSTÁTICA, SOBRE PISO DE CONCRETO EXISTENTE. AF_11/2021</t>
  </si>
  <si>
    <t>09260/ORSE</t>
  </si>
  <si>
    <t xml:space="preserve">PLANTA - PALMEIRA IMPERIAL H=1,00M (FORNECIMENTO E PLANTIO) </t>
  </si>
  <si>
    <t xml:space="preserve">Perímetro da área = (75+21) x 2 = 192m </t>
  </si>
  <si>
    <t>Área de calçada destinada as apresentações e alimentação = 369,00 m2 (conforme projeto)</t>
  </si>
  <si>
    <t xml:space="preserve">BANCO </t>
  </si>
  <si>
    <t>Área de calçada destinada as apresentações e alimentação = 409,17 m2 (conforme projeto) - área do palco 39,64 m2 - área do jardim 25,76 m2</t>
  </si>
  <si>
    <t>11.2.5</t>
  </si>
  <si>
    <t>CABO MULTIPOLAR DE COBRE, FLEXIVEL, CLASSE 4 OU 5, ISOLACAO EM HEPR, COBERTURA EM PVC-ST2, ANTICHAMA BWF-B, 0,6/1 KV, 3 CONDUTORES DE 2,5 MM3</t>
  </si>
  <si>
    <t>ELETRODUTO RÍGIDO ROSCÁVEL, PVC, DN 40 MM (1 1/4"), PARA CIRCUITOS TERMINAIS, INSTALADO EM LAJE - FORNECIMENTO E INSTALAÇÃO. AF_03/2023</t>
  </si>
  <si>
    <t xml:space="preserve">MURETA MEDIÇÃO ALVEN. 1 1/2 V.(35CM) REBOC.C/PINTURA ACRÍL. E LAJE CONC. 20MPA MALHA 8.0MM CADA 10CM REVEST.C/ARGAMASSA 1:3 C/ IMPERMEABILIZANTE   </t>
  </si>
  <si>
    <t xml:space="preserve">H     </t>
  </si>
  <si>
    <t>AUXILIAR DE ELETRICISTA COM ENCARGOS COMPLEMENTARES</t>
  </si>
  <si>
    <t>OBSERVAÇÃO: REFERÊNCIA PARA ADOÇÃO DOS COEFICIENTES DE CONSUMO: 8894/ORSE. PORTANTO, O INSUMODISPOSITIVO DPS CLASSE II, 1 POLO, TENSAO MAXIMA DE 175 V, CORRENTE MAXIMA DE *45*KA (TIPO AC) EM QUESTÃO  FOI UTILIZADO A MÃO DE OBRA DO Dispositivo de proteção contra surto de tensão DPS 40kA - 175v. BOLETIM ORSE - ABRIL/ 2022.</t>
  </si>
  <si>
    <t>ASSENTAMENTO DE POSTE DE CONCRETO COM COMPRIMENTO NOMINAL DE 9 M, CARGA NOMINAL MENOR OU IGUAL A 1000 DAN, ENGASTAMENTO SIMPLES COM 1,5 M DESOLO (NÃO INCLUI FORNECIMENTO). AF_11/2019</t>
  </si>
  <si>
    <t>GUINDAUTO HIDRÁULICO, CAPACIDADE MÁXIMA DE CARGA 6200 KG, MOMENTO MÁXIMO DE CARGA 11,7 TM, ALCANCE MÁXIMO HORIZONTAL 9,70 M, INCLUSIVE CAMINHÃO TOCO PBT 16.000 KG, POTÊNCIA DE 189 CV - MANUTENÇÃO. AF_06/2014</t>
  </si>
  <si>
    <t>OBSERVAÇÃO: REFERÊNCIA PARA ADOÇÃO DOS COEFICIENTES DE CONSUMO: 7901/ORSE. PORTANTO, O INSUMO POSTE DE CONCRETO ARMADO DE SECAO DUPLO T, EXTENSAO DE 10,00 M, RESISTENCIA DE 150 DAN, TIPO D EM QUESTÃO  FOI UTILIZADO A MÃO DE OBRA DO Poste de concreto duplo T (DT) 9/150 - fornecimento e assentamento BOLETIM ORSE - ABRIL/ 2022.</t>
  </si>
  <si>
    <t>CADERNO DE COMPOSIÇÕES ANALÍTICAS - PROJETO ARQUITETÔNICO</t>
  </si>
  <si>
    <t>CADERNO DE COMPOSIÇÕES ANALÍTICAS - PROJETO ELÉTRICO</t>
  </si>
  <si>
    <t>COMP ELE 03</t>
  </si>
  <si>
    <t>COMP ELE 04</t>
  </si>
  <si>
    <t>COMP. ELE 01</t>
  </si>
  <si>
    <t>COMP ELE 01</t>
  </si>
  <si>
    <t>COMP ELE 02</t>
  </si>
  <si>
    <t>COMP. ELE 02</t>
  </si>
  <si>
    <t>COMP ELE 05</t>
  </si>
  <si>
    <t xml:space="preserve">DATA </t>
  </si>
  <si>
    <t xml:space="preserve">NOME DA EMPRESA FORNECEDORA / CNPJ </t>
  </si>
  <si>
    <t>VALOR COTADO ( R$)</t>
  </si>
  <si>
    <t>VENDEDOR</t>
  </si>
  <si>
    <t>COTELETRICA MATERIAIS ELETRICOS - 07.237.858/0001-13</t>
  </si>
  <si>
    <t>65 3025-4300</t>
  </si>
  <si>
    <t>RENNAN</t>
  </si>
  <si>
    <t>ELÉTRICA UNIÃO - 25.211.602/0001-19</t>
  </si>
  <si>
    <t>3052-4200</t>
  </si>
  <si>
    <t>BRENDA</t>
  </si>
  <si>
    <t>ELETRO ATIVA - 06.110.817/0004-41</t>
  </si>
  <si>
    <t>3027-9004</t>
  </si>
  <si>
    <t>CELSO</t>
  </si>
  <si>
    <t xml:space="preserve">VALOR ACATADO - MEDIANA </t>
  </si>
  <si>
    <t>OBSERVAÇÃO: REFERÊNCIA PARA ADOÇÃO DOS COEFICIENTES DE CONSUMO: 12536/ORSE. PORTANTO, O INUSMO MÃO FRANCESA PLANA 619MM EM QUESTÃO  FOI UTILIZADO A MÃO DE OBRA DA MÃO FRANCESA REFORÇADA 100 X 1400MM. BOLETIM ORSE - ABRIL/ 2022.</t>
  </si>
  <si>
    <t>COMP. ELE 06</t>
  </si>
  <si>
    <t>COMP. ELE 07</t>
  </si>
  <si>
    <t>COMP ELE 06</t>
  </si>
  <si>
    <t>OBSERVAÇÃO: REFERÊNCIA PARA ADOÇÃO DOS COEFICIENTES DE CONSUMO: 12506/ORSE. PORTANTO, O INSUMO ARRUELA QUADRADA EM QUESTÃO  FOI UTILIZADO A MÃO DE OBRA DA ARRUELA LISA 3/8''. BOLETIM ORSE - ABRIL/ 2022.</t>
  </si>
  <si>
    <t>OBSERVAÇÃO: REFERÊNCIA PARA ADOÇÃO DOS COEFICIENTES DE CONSUMO: 12464/ORSE. PORTANTO, O INSUMO PARAFUSO M16 EM QUESTÃO  FOI UTILIZADO A MÃO DE OBRA DO PARAFUSO CABEÇA CHATA. BOLETIM ORSE - ABRIL/ 2022.</t>
  </si>
  <si>
    <t>COMP ELE 07</t>
  </si>
  <si>
    <t>COMP ELE 08</t>
  </si>
  <si>
    <t>COMP ELE 09</t>
  </si>
  <si>
    <t>PINTOR COM ENCARGOS COMPLEMENTARES</t>
  </si>
  <si>
    <t>OPERADOR DE BETONEIRA ESTACIONÁRIA/MISTURADOR COM ENCARGOS COMPLEMENTARES</t>
  </si>
  <si>
    <t>TIJOLO CERAMICO MACICO COMUM *5 X 10 X 20* CM (L X A X C)</t>
  </si>
  <si>
    <t>TINTA LATEX ACRILICA ECONOMICA, COR BRANCA</t>
  </si>
  <si>
    <t>LIXA D'AGUA EM FOLHA, GRAO 100</t>
  </si>
  <si>
    <t>PONTALETE ROLIÇO SEM TRATAMENTO, D = 8 A 11 CM, H = 3 M, EM EUCALIPTO OU EQUIVALENTE DA REGIAO - BRUTA (PARA ESCORAMENTO)</t>
  </si>
  <si>
    <t>TABUA NAO APARELHADA *2,5 X 30* CM, EM MACARANDUBA, ANGELIM OU EQUIVALENTE DA REGIAO - BRUTA</t>
  </si>
  <si>
    <t>ADITIVO SUPERPLASTIFICANTE DE PEGA NORMAL PARA CONCRETO, LIQUIDO E ISENTO DE CLORETOS</t>
  </si>
  <si>
    <t>VIGA *7,5 X 10* CM EM PINUS, MISTA OU EQUIVALENTE DA REGIAO - BRUTA</t>
  </si>
  <si>
    <t>SELADOR ACRILICO OPACO PREMIUM INTERIOR/EXTERIOR</t>
  </si>
  <si>
    <t>PREGO DE ACO POLIDO COM CABECA 18 X 24 (2 1/4 X 10)</t>
  </si>
  <si>
    <t>CHAPA/PAINEL DE MADEIRA COMPENSADA RESINADA (MADEIRITE RESINADO ROSA) PARA FORMA DE CONCRETO, DE 2200 x 1100 MM, E = 14 MM</t>
  </si>
  <si>
    <t>DESMOLDANTE PROTETOR PARA FORMAS DE MADEIRA, DE BASE OLEOSA EMULSIONADA EM AGUA</t>
  </si>
  <si>
    <t>CAL HIDRATADA CH-I PARA ARGAMASSAS</t>
  </si>
  <si>
    <t>ARAME RECOZIDO 16 BWG, D = 1,65 MM (0,016 KG/M) OU 18 BWG, D = 1,25 MM (0,01 KG/M)</t>
  </si>
  <si>
    <t>ARAME GALVANIZADO 12 BWG, D = 2,76 MM (0,048 KG/M) OU 14 BWG, D = 2,11 MM (0,026 KG/M)</t>
  </si>
  <si>
    <t>L</t>
  </si>
  <si>
    <t>M²</t>
  </si>
  <si>
    <t>M³</t>
  </si>
  <si>
    <t>COMP ELE 10</t>
  </si>
  <si>
    <t>CABO MULTIPOLAR DE COBRE, FLEXIVEL, CLASSE 4 OU 5, ISOLACAO EM HEPR, COBERTURA EM PVC-ST2, ANTICHAMA BWF-B, 0,6/1 KV, 3 CONDUTORES DE 2,5 MM2</t>
  </si>
  <si>
    <t>OBSERVAÇÃO: REFERÊNCIA PARA ADOÇÃO DOS COEFICIENTES DE CONSUMO: 16.85.083/FDE. PORTANTO, O INSUMO CABO MULTIPOLAR DE COBRE, FLEXIVEL, CLASSE 4 OU 5, ISOLACAO EM HEPR, COBERTURA EM PVC-ST2, ANTICHAMA BWF-B, 0,6/1 KV, 3 CONDUTORES DE 4 MM2 EM QUESTÃO  FOI UTILIZADO A MÃO DE OBRA DO CABO COBRE FLEXÍVEL MULTIPOLAR PP 3x4 mm2 0,6/1KV. BOLETIM FDE - ABRIL/ 2022.</t>
  </si>
  <si>
    <t>Conforme projeto estrutural</t>
  </si>
  <si>
    <t>4.4.6</t>
  </si>
  <si>
    <t>4.4.7</t>
  </si>
  <si>
    <t>AÇO CA-50 DE 8 MM</t>
  </si>
  <si>
    <t>AÇO CA-60 DE 5 MM</t>
  </si>
  <si>
    <t>kg</t>
  </si>
  <si>
    <t>Kg</t>
  </si>
  <si>
    <t>ESCAVAÇÃO MANUAL PARA BLOCO DE COROAMENTO OU SAPATA</t>
  </si>
  <si>
    <t>Área destinada a viga baldrame x altura, conforme projeto estrutural</t>
  </si>
  <si>
    <t>FÔRMA PARA SAPATA</t>
  </si>
  <si>
    <t>CONCRETAGEM DE SAPATAS</t>
  </si>
  <si>
    <t xml:space="preserve">ARMAÇÃO DE SAPATAS AÇO CA-50 DE 8,0 MM </t>
  </si>
  <si>
    <t xml:space="preserve">ARMAÇÃO DE SAPATAS AÇO CA-50 DE 10,0 MM </t>
  </si>
  <si>
    <t>9.2.29</t>
  </si>
  <si>
    <t>9.2.30</t>
  </si>
  <si>
    <t>9.2.31</t>
  </si>
  <si>
    <t>ALVENARIA DE BLOCOS DE CONCRETO ESTRUTURAL 14X19X29 CM (ESPESSURA 14 CM), FBK = 14,0 MPA, UTILIZANDO PALHETA. AF_10/2022</t>
  </si>
  <si>
    <t xml:space="preserve">ALVENARIA DE BLOCOS DE CONCRETO ESTRUTURAL </t>
  </si>
  <si>
    <t>Perimetro palco A= 22,75m + perimetro da rampa A=13,33m x 0,50 de altura + piso da escada A = 3,24 m2</t>
  </si>
  <si>
    <t>Piso do palco A= 28,06 m2 + piso da rampa A=8,33 m2 + piso da escada A = 3,24 m2</t>
  </si>
  <si>
    <t>120 DIAS</t>
  </si>
  <si>
    <t>120 dias</t>
  </si>
  <si>
    <t>ENCARREGADO GERAL COM ENCARGOS COMPLEMENTARES ( considerando 4 meses x 22 dias x 8 horas/dia)</t>
  </si>
  <si>
    <t>ENGENHEIRO CIVIL DE OBRA JUNIOR COM ENCARGOS COMPLEMENTARES ( considerando 4 meses x 4 semanas x 4 horas/semana)</t>
  </si>
  <si>
    <t xml:space="preserve">ARMAÇÃO VIGA BALDRAME AÇO CA-50 DE 6,3 MM </t>
  </si>
  <si>
    <t>Área destinada a uma sapata A=1,20x0,70x0,55 = 0,462 m3 cada, sendo 6 unidades será = 2,77 m3</t>
  </si>
  <si>
    <t>Área destinada a viga baldrame A=3,19 m2, conforme projeto estrutural</t>
  </si>
  <si>
    <t>Conforme projeto estrutural, total=27,39 m2, considerando 4 utilizações = 6,85 m2</t>
  </si>
  <si>
    <t>Área destinada a viga baldrame A=3,19 m2 x altura 0,02m</t>
  </si>
  <si>
    <t xml:space="preserve">ARMAÇÃO VIGA BALDRAME AÇO CA-50 DE 10 MM </t>
  </si>
  <si>
    <t>Área de forma = 27,39 x 0,20 x 2</t>
  </si>
  <si>
    <t xml:space="preserve">Reaterro de solo após a desfôrma da viga, perimetro=51,09 x 0,03m </t>
  </si>
  <si>
    <t>Reaterro de solo após a desfôrma da sapata, perimetro=15 x 0,03m</t>
  </si>
  <si>
    <t>Assentado sobre perimetro da rampa (sem previsão de viga) = 8,25m x altura média de 0,30m</t>
  </si>
  <si>
    <t>EXECUÇÃO DE PASSEIO (CALÇADA) OU PISO DE CONCRETO COM CONCRETO MOLDADO IN LOCO, USINADO, ACABAMENTO CONVENCIONAL, ESPESSURA 6 CM, ARMADO. AF_08/2022</t>
  </si>
  <si>
    <t xml:space="preserve">Consiste no solo a ser utilizado para “encher o palco”, Area do piso do palco = 28,06 m2 x altura de 0,42 cm e da rampa = 8,33 m2 x altura media de 0,30 cm e area da escada = (0,14m2 x 5,80m) </t>
  </si>
  <si>
    <t>Area piso da escada A = 3,24 m2 + espelho da escada A = (0,32 x 5,80)</t>
  </si>
  <si>
    <t>OBSERVAÇÃO: REFERÊNCIA PARA ADOÇÃO DOS COEFICIENTES DE CONSUMO: 1201008127/AGESUL. PORTANTO, O INSUMO CRUZETA DE CONCRETO LEVE 2000MM  EM QUESTÃO FOI UTILIZADO A MÃO DE OBRA DA CRUZETA DE CONCRETO RETANGULAR 250DAN. BOLETIM AGESUL - MARÇO/2023.</t>
  </si>
  <si>
    <t>OBSERVAÇÃO: REFERÊNCIA PARA ADOÇÃO DOS COEFICIENTES DE CONSUMO: 10425/ORSE. PORTANTO, O INSUMO GRAMPO PARA HASTE GTDU EM QUESTÃO  FOI UTILIZADO A MÃO DE OBRA DO Conector split - bolt para cabo de cobre nu #50 mm2 - fornecimento e instalação. BOLETIM ORSE - MARÇO/ 2023.</t>
  </si>
  <si>
    <t xml:space="preserve">**COMPOSIÇÃO DA MÃO DE OBRA BASEADA NO BOLETIM AGETOP, OUT/2022 COD. : 071761 </t>
  </si>
  <si>
    <t>9.2.21</t>
  </si>
  <si>
    <t>9.2.32</t>
  </si>
  <si>
    <t>Ref.: Tabela de Serviços
SINAPI 12/2024 - não desonerado</t>
  </si>
  <si>
    <t>SARRAFO *2,5 X 10* CM EM PINUS, MISTA OU EQUIVALENTE DA REGIAO - BRUTA</t>
  </si>
  <si>
    <t>Composição de referência: Sinapi 12/2024, código 103689 - Placa de obra em chapa de aço galvanizado</t>
  </si>
  <si>
    <t>PLACA DE OBRA (PARA CONSTRUCAO CIVIL) EM CHAPA GALVANIZADA *N. 22*, ADESIVADA, DE *2,4 X 1,2* M (SEM POSTES PARA FIXACAO)</t>
  </si>
  <si>
    <t>PREGO DE ACO POLIDO COM CABECA 10 X 10 (7/8 X 17)</t>
  </si>
  <si>
    <t>PREGO DE ACO POLIDO COM CABECA 17 X 27 (2 1/2 X 11)</t>
  </si>
  <si>
    <t>PINTURA IMUNIZANTE PARA MADEIRA, 2 DEMÃOS. AF_01/2021</t>
  </si>
  <si>
    <t>Composição de referência: Sinapi 12/2024, código 101510, (incluso poste conico de aço galvanizado 14166).</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</si>
  <si>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</si>
  <si>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</si>
  <si>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</si>
  <si>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SINAPI 12/2024</t>
  </si>
  <si>
    <t>SINAPI  12/2024</t>
  </si>
  <si>
    <t>ARRUELA LISA, REDONDA, DE LATAO POLIDO, DIAMETRO NOMINAL 5/8", DIAMETRO EXTERNO = 34 MM, DIAMETRO DO FURO = 17 MM, ESPESSURA = *2,5* MM</t>
  </si>
  <si>
    <t>FITA METALICA PERFURADA, L = *18* MM, ROLO DE 30 M, CARGA RECOMENDADA = *30* KGF</t>
  </si>
  <si>
    <t>CAIXA DE INSPECAO PARA ATERRAMENTO E PARA RAIOS, EM POLIPROPILENO, DIAMETRO = 300 MM X ALTURA = 400 MM</t>
  </si>
  <si>
    <t>VERGALHAO ZINCADO ROSCA TOTAL, 1/4" (6,3 MM)</t>
  </si>
  <si>
    <t>PORCA ZINCADA, SEXTAVADA, DIAMETRO 1/4"</t>
  </si>
  <si>
    <t>ARGAMASSA TRAÇO 1:1:6 (EM VOLUME DE CIMENTO, CAL E AREIA MÉDIA ÚMIDA) PARAEMBOÇO/MASSA ÚNICA/ASSENTAMENTO DE ALVENARIA DE VEDAÇÃO, PREPARO MANUAL. AF_08/2019</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</si>
  <si>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</si>
  <si>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</si>
  <si>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</si>
  <si>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CABO DE COBRE FLEXÍVEL ISOLADO, 16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</si>
  <si>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</si>
  <si>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</si>
  <si>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HASTE DE ATERRAMENTO, DIÂMETRO 3/4", COM 3 METROS - FORNECIMENTO E INSTALAÇÃO. AF_08/2023</t>
  </si>
  <si>
    <t>ASSENTAMENTO DE POSTE DE CONCRETO COM COMPRIMENTO NOMINAL DE 9 M, CARGA NOMINAL MENOR OU IGUAL A 1000 DAN, ENGASTAMENTO SIMPLES COM 1,5 M DE SOLO (NÃO INCLUI FORNECIMENTO). AF_11/2019</t>
  </si>
  <si>
    <t>CONECTOR GRAMPO METÁLICO TIPO OLHAL, PARA SPDA, PARA HASTE DE ATERRAMENTO DE 3/4'' E CABOS DE 10 A 50 MM2 - FORNECIMENTO E INSTALAÇÃO. AF_08/2023</t>
  </si>
  <si>
    <t>POSTE CONICO CONTINUO EM ACO GALVANIZADO, RETO, ENGASTADO, H = 7 M, DIAMETRO
INFERIOR = *125* MM</t>
  </si>
  <si>
    <t>Cód. Composição
SINAPI 12/2024</t>
  </si>
  <si>
    <t>KIT CAVALETE PARA MEDIÇÃO DE ÁGUA - ENTRADA PRINCIPAL, EM PVC SOLDÁVEL DN 25 (¾") FORNECIMENTO E INSTALAÇÃO (EXCLUSIVE HIDRÔMETRO). AF_03/2024</t>
  </si>
  <si>
    <t xml:space="preserve">LIMPEZA MECANIZADA DE CAMADA VEGETAL, VEGETAÇÃO E PEQUENAS ÁRVORES (DIÂMETRO DE TRONCO MENOR QUE 0,20 M), COM TRATOR DE ESTEIRAS.AF_03/2024       </t>
  </si>
  <si>
    <t>LOCACAO CONVENCIONAL DE OBRA, UTILIZANDO GABARITO DE TÁBUAS CORRIDAS PONTALETADAS A CADA 2,00M - 2 UTILIZAÇÕES. AF_03/2024</t>
  </si>
  <si>
    <t>LASTRO COM MATERIAL GRANULAR (PEDRA BRITADA N.2), APLICADO EM PISOS OU LAJES SOBRE SOLO, ESPESSURA DE *3 CM*. AF_01/2024</t>
  </si>
  <si>
    <t>LASTRO COM MATERIAL GRANULAR (PEDRA BRITADA N.1 E PEDRA BRITADA N.2), APLICADO EM PISOS OU LAJES SOBRE SOLO, ESPESSURA DE *10 CM*. AF_01/2024</t>
  </si>
  <si>
    <t>ARMAÇÃO DE BLOCO, VIGA BALDRAME E SAPATA UTILIZANDO AÇO CA-60 DE 5 MM - MONTAGEM. AF_01/2024</t>
  </si>
  <si>
    <t>ARMAÇÃO DE BLOCO, VIGA BALDRAME OU SAPATA UTILIZANDO AÇO CA-50 DE 8 MM - MONTAGEM. AF_01/2024</t>
  </si>
  <si>
    <t>FABRICAÇÃO, MONTAGEM E DESMONTAGEM DE FÔRMA PARA VIGA BALDRAME, EM MADEIRA SERRADA, E=25 MM, 2 UTILIZAÇÕES. AF_01/2024</t>
  </si>
  <si>
    <t>APLICAÇÃO MANUAL DE TINTA LÁTEX ACRÍLICA EM PAREDE EXTERNAS DE CASAS, C DUAS DEMÃOS. AF_03/2024 - COR PRETO</t>
  </si>
  <si>
    <t>ESCAVAÇÃO MECANIZADA DE VALA COM PROF. ATÉ 1,5 M (MÉDIA MONTANTE E JUSANTE/UMA COMPOSIÇÃO POR TRECHO), ESCAVADEIRA (0,8 M3), LARG. DE 1,5 M
 A 2,5 M, EM SOLO DE 1A CATEGORIA, LOCAIS COM BAIXO NÍVEL DE INTERFERÊNCIA. AF_09/2024</t>
  </si>
  <si>
    <t>PLANTIO DE PALMEIRA COM ALTURA DE MUDA MENOR OU IGUAL A 2,00 M. AF_07/2024 - ESPECIE ARECA</t>
  </si>
  <si>
    <t>PLANTIO DE GRAMA BATATAIS EM PLACAS. AF_07/2024</t>
  </si>
  <si>
    <t xml:space="preserve">LIMPEZA MECANIZADA DE CAMADA VEGETAL, VEGETAÇÃO E PEQUENAS ÁRVORES (DIÂMETRO DE TRONCO MENOR QUE 0,20 M), COM TRATOR DE ESTEIRAS.AF_03/2024      </t>
  </si>
  <si>
    <t>CORDOALHA DE COBRE NU 35 MM², NÃO ENTERRADA, COM ISOLADOR - FORNECIMENTO E INSTALAÇÃO. AF_08/2023</t>
  </si>
  <si>
    <t>HASTE DE ATERRAMENTO 5/8 PARA SPDA - FORNECIMENTO E INSTALAÇÃO. AF_08/2023</t>
  </si>
  <si>
    <t>CONCRETO FCK = 15MPA, TRAÇO 1:3,4:3,5 (EM MASSA SECA DE CIMENTO/ AREIA MÉDIA/ BRITA 1) - PREPARO MECÂNICO COM BETONEIRA 400 L. AF_05/2021</t>
  </si>
  <si>
    <t>ESCAVAÇÃO MANUAL DE VALA. AF_09/2024</t>
  </si>
  <si>
    <t>REATERRO MANUAL DE VALAS, COM COMPACTADOR DE SOLOS DE PERCUSSÃO. AF_08/2023</t>
  </si>
  <si>
    <t>GUIA (MEIO-FIO) CONCRETO, MOLDADA IN LOCO EM TRECHO RETO COM EXTRUSORA, 11,5 CM BASE X 22 CM ALTURA. AF_01/2024</t>
  </si>
  <si>
    <t>ESCAVAÇÃO MANUAL PARA BLOCO DE COROAMENTO OU SAPATA (INCLUINDO ESCAVAÇÃO PARA COLOCAÇÃO DE FÔRMAS). AF_01/2024</t>
  </si>
  <si>
    <t>ESCAVAÇÃO MANUAL DE VALA PARA VIGA BALDRAME (INCLUINDO ESCAVAÇÃO PARA COLOCAÇÃO DE FÔRMAS). AF_01/2024</t>
  </si>
  <si>
    <t>LASTRO COM MATERIAL GRANULAR (PEDRA BRITADA N.2), APLICADO EM PISOS OU LAJES SOBRE SOLO, ESPESSURA DE *10 CM*. AF_01/2024</t>
  </si>
  <si>
    <t>FABRICAÇÃO, MONTAGEM E DESMONTAGEM DE FÔRMA PARA VIGA BALDRAME, EM MADEIRA SERRADA, E=25 MM, 4 UTILIZAÇÕES. AF_01/2024</t>
  </si>
  <si>
    <t>ARMAÇÃO DE BLOCO, VIGA BALDRAME OU SAPATA UTILIZANDO AÇO CA-50 DE 6,3 MM - MONTAGEM. AF_01/2024</t>
  </si>
  <si>
    <t>ARMAÇÃO DE BLOCO, VIGA BALDRAME OU SAPATA UTILIZANDO AÇO CA-50 DE 10 MM - MONTAGEM. AF_01/2024</t>
  </si>
  <si>
    <t>CONCRETAGEM DE BLOCOS DE COROAMENTO E VIGAS BALDRAME, FCK 30 MPA, COM USO DE JERICA LANÇAMENTO, ADENSAMENTO E ACABAMENTO. AF_01/2024</t>
  </si>
  <si>
    <t>IMPERMEABILIZAÇÃO DE SUPERFÍCIE COM EMULSÃO ASFÁLTICA, 2 DEMÃOS AF_09/2023</t>
  </si>
  <si>
    <t>APLICAÇÃO MANUAL DE PINTURA COM TINTA LÁTEX ACRÍLICA EM PAREDES, DUAS DEMÃOS. AF_04/2023 - COR CINZA ESCURO</t>
  </si>
  <si>
    <t>APLICAÇÃO MANUAL DE FUNDO SELADOR ACRÍLICO EM PANOS CEGOS DE FACHADA (SEM PRESENÇA DE VÃOS) DE EDIFÍCIOS DE MÚLTIPLOS PAVIMENTOS. AF_03/2024</t>
  </si>
  <si>
    <t>MASSA ÚNICA, PARA RECEBIMENTO DE PINTURA, EM ARGAMASSA TRAÇO 1:2:8, PREPARO MECÂNICO COM BETONEIRA 400L, APLICADA MANUALMENTE EM FACES INTER NAS DE PAREDES, ESPESSURA DE 20MM, COM EXECUÇÃO DE TALISCAS. AF_03/2024</t>
  </si>
  <si>
    <t>ARMAÇÃO DE BLOCO, VIGA BALDRAME OU SAPATA UTILIZANDO AÇO CA-50 DE 10 MM  - MONTAGEM. AF_01/2024</t>
  </si>
  <si>
    <t>ARMAÇÃO DE BLOCO, VIGA BALDRAME OU SAPATA UTILIZANDO AÇO CA-50 DE 8 MM
 - MONTAGEM. AF_01/2024</t>
  </si>
  <si>
    <t>CONCRETAGEM DE SAPATAS, FCK 30 MPA, COM USO DE JERICA LANÇAMENTO, ADENSAMENTO E ACABAMENTO. AF_01/2024</t>
  </si>
  <si>
    <t>FABRICAÇÃO, MONTAGEM E DESMONTAGEM DE FÔRMA PARA SAPATA, EM MADEIRA SERRADA, E=25 MM, 4 UTILIZAÇÕES. AF_01/2024</t>
  </si>
  <si>
    <t>Ref.: Tabela de Serviços
SINAPI 12/2024 -                não desonerado</t>
  </si>
  <si>
    <t>PATIO / CALÇADA</t>
  </si>
  <si>
    <t>Ref.: Tabela de Serviços
SINAPI 12/2024  - não desonerado</t>
  </si>
  <si>
    <t>4.95.12</t>
  </si>
  <si>
    <t>OITOCENTOS E DEZESSETE MIL SEISCENTOS E NOVENTA E OITO REAIS E CINCO CENTAVOS</t>
  </si>
  <si>
    <t>Área destinada a faixa de concreto de 0,10m de espessura no perímetro do jardim = 36,75 m2 + calçada = 127,98 m2 (conforme projeto) x 0,06 espessura do concreto (Patio estacionamento 787,66m² x 5 cm = 57,13m³)</t>
  </si>
  <si>
    <t>MUNICIPIO DE ITAÚBA -MT CNPJ: 03.238.961/0001-27</t>
  </si>
  <si>
    <t>RUA TELES PIRES ESQUINA COM LUIZ DANIELLE, BAIRRO SOL NASCENTE, QUADRA 19, LOTE: 01,02,03,04,05,20</t>
  </si>
  <si>
    <t>DOUGLAS FERREIRA HENZ
ARQUITETO E URBANISTA
CAU: A129087-8</t>
  </si>
  <si>
    <t>ABRIL / 2025</t>
  </si>
  <si>
    <t>ANEXO IX - MODELO DA PLANILHA ORÇAMENTÁRIA</t>
  </si>
  <si>
    <t xml:space="preserve">B.D.I. = </t>
  </si>
  <si>
    <r>
      <rPr>
        <b/>
        <sz val="11"/>
        <rFont val="Arial"/>
        <family val="2"/>
      </rPr>
      <t>MUNICÍPIO:</t>
    </r>
    <r>
      <rPr>
        <sz val="11"/>
        <rFont val="Arial"/>
        <family val="2"/>
      </rPr>
      <t xml:space="preserve"> ITAÚBA/MT</t>
    </r>
  </si>
  <si>
    <t>UND.</t>
  </si>
  <si>
    <t>QTIDE.</t>
  </si>
  <si>
    <t>PREÇO UNITÁRIO SEM BDI</t>
  </si>
  <si>
    <t>PREÇO UNITÁRIO COM BDI</t>
  </si>
  <si>
    <t>PREÇO TOTAL</t>
  </si>
  <si>
    <t>TOTAL GERAL (R$)</t>
  </si>
  <si>
    <t>Local e Data</t>
  </si>
  <si>
    <t>(assinatura e identificação do representante)</t>
  </si>
  <si>
    <t xml:space="preserve">   Representante Legal                            </t>
  </si>
  <si>
    <t>Responsável Técnico da Empresa</t>
  </si>
  <si>
    <t xml:space="preserve">Carimbo de CNPJ da empresa                         </t>
  </si>
  <si>
    <t>CREA Nº ___</t>
  </si>
  <si>
    <t>CONCORRÊNCIA ELETRÔNICA Nº 002/2026</t>
  </si>
  <si>
    <r>
      <t xml:space="preserve">OBRA: </t>
    </r>
    <r>
      <rPr>
        <sz val="11"/>
        <rFont val="Arial"/>
        <family val="2"/>
      </rPr>
      <t>CONSTRUÇÃO DE PRAÇA DE ESPORTES E LAZER</t>
    </r>
  </si>
  <si>
    <r>
      <rPr>
        <b/>
        <sz val="11"/>
        <rFont val="Arial"/>
        <family val="2"/>
      </rPr>
      <t>LOCAL:</t>
    </r>
    <r>
      <rPr>
        <sz val="11"/>
        <rFont val="Arial"/>
        <family val="2"/>
      </rPr>
      <t xml:space="preserve"> RUA TELES PIRES ESQUINA COM LUIZ DANIELLE, BAIRRO SOL NASCENTE, QUADRA 19, LOTE: 01,02,03,04,05,20</t>
    </r>
  </si>
  <si>
    <t>DESCRIÇÃO DOS SERVIÇOS E MATERIAIS</t>
  </si>
  <si>
    <t>CÓDIGO SINAPI 12/2024</t>
  </si>
  <si>
    <t xml:space="preserve">VALOR TOTAL (R$) - CONSTRUÇÃO DE QUADRA DE BASQUETE </t>
  </si>
  <si>
    <t>VALOR TOTAL (R$) - CONSTRUÇÃO DE CAMPO SOCIETY</t>
  </si>
  <si>
    <t>VALOR TOTAL (R$) - CONSTRUÇÃO DE QUADRA DE AREIA</t>
  </si>
  <si>
    <t>VALOR TOTAL (R$) - CONSTRUÇÃO ÁREA DE VIVÊNCIA ESPORTIVA</t>
  </si>
  <si>
    <t>VALOR TOTAL (R$) - CONSTRUÇÃO ÁREA DE VIVÊNCIA CULTURAL</t>
  </si>
  <si>
    <t>VALOR TOTAL (R$) - CONSTRUÇÃO ESTACIONAMENTO DE VEICULOS</t>
  </si>
  <si>
    <t>VALOR TOTAL (R$) - CONSTRUÇÃO DE PALCO EM ALVENARIA</t>
  </si>
  <si>
    <t>VALOR TOTAL (R$) - IMPLANTAÇÃO</t>
  </si>
  <si>
    <t>VALOR TOTAL (R$) - INSTALAÇÕES ELÉTRICAS</t>
  </si>
  <si>
    <t>TOTAL GERAL DA OBRA (R$)</t>
  </si>
  <si>
    <t>ANEXO X - MODELO DO CRONOGRAMA FÍSICO-FINANCEIRO</t>
  </si>
  <si>
    <t>CRONOGRAMA FISÍCO-FINANCEIRO</t>
  </si>
  <si>
    <r>
      <t>MUNICÍPIO:</t>
    </r>
    <r>
      <rPr>
        <sz val="10.5"/>
        <rFont val="Arial"/>
        <family val="2"/>
      </rPr>
      <t xml:space="preserve"> ITAÚBA-MT</t>
    </r>
  </si>
  <si>
    <t>À EXECUTAR</t>
  </si>
  <si>
    <t>30 DIAS</t>
  </si>
  <si>
    <t>60 DIAS</t>
  </si>
  <si>
    <t>90 DIAS</t>
  </si>
  <si>
    <t>Valor (R$)</t>
  </si>
  <si>
    <r>
      <t xml:space="preserve">OBRA: </t>
    </r>
    <r>
      <rPr>
        <sz val="10.5"/>
        <rFont val="Arial"/>
        <family val="2"/>
      </rPr>
      <t>CONSTRUÇÃO DE PRAÇA DE ESPORTES E LAZER</t>
    </r>
  </si>
  <si>
    <r>
      <t xml:space="preserve">LOCAL: </t>
    </r>
    <r>
      <rPr>
        <sz val="10.5"/>
        <rFont val="Arial"/>
        <family val="2"/>
      </rPr>
      <t>RUA TELES PIRES ESQUINA COM LUIZ DANIELLE, BAIRRO SOL NASCENTE, QUADRA 19, LOTE: 01,02,03,04,05,20</t>
    </r>
  </si>
  <si>
    <t xml:space="preserve">ADMINISTRAÇÃO LOCAL DA OBRA </t>
  </si>
  <si>
    <t xml:space="preserve"> CONSTRUÇÃO CAMPO DE FUTEBOL SOCIETY - GRAMA SINTETICA </t>
  </si>
  <si>
    <t xml:space="preserve"> CONSTRUÇÃO QUADRA DE AREIA </t>
  </si>
  <si>
    <t xml:space="preserve"> INSTALAÇÕES ELETRICAS  </t>
  </si>
  <si>
    <t xml:space="preserve">(assinatura e identificação do representante)                     </t>
  </si>
  <si>
    <t>(assinatura e identificação do responsável)</t>
  </si>
  <si>
    <t xml:space="preserve">                Representante Legal                                                  </t>
  </si>
  <si>
    <t xml:space="preserve">Carimbo de CNPJ da empresa                                                          </t>
  </si>
  <si>
    <t>ANEXO XI - MODELO DE PLANILHA DE COMPOSIÇÃO DO BDI</t>
  </si>
  <si>
    <t>PLANILHA DE COMPOSIÇÃO DO BDI PARA SERVIÇOS</t>
  </si>
  <si>
    <r>
      <t xml:space="preserve">MUNICÍPIO: </t>
    </r>
    <r>
      <rPr>
        <sz val="10.5"/>
        <rFont val="Arial"/>
        <family val="2"/>
      </rPr>
      <t>ITAÚBA/MT</t>
    </r>
  </si>
  <si>
    <t>(%)</t>
  </si>
  <si>
    <t>AC - Administração Central</t>
  </si>
  <si>
    <t>SG - Seguro e Garantia</t>
  </si>
  <si>
    <t>C - Risco</t>
  </si>
  <si>
    <t>DF - Custos Financeiras</t>
  </si>
  <si>
    <t>Lucro Operacional</t>
  </si>
  <si>
    <t xml:space="preserve">Pis </t>
  </si>
  <si>
    <t>(assinatura e identificação do representante)          (assinatura e identificação do responsável)</t>
  </si>
  <si>
    <t xml:space="preserve">     Representante Legal                                                  Responsável Técnico da Empresa</t>
  </si>
  <si>
    <t>Carimbo de CNPJ da empresa                                              CREA Nº ___</t>
  </si>
  <si>
    <t>CONSTRUÇÃO DE ESTACIONAMENTO PARA CARROS</t>
  </si>
  <si>
    <t>RESUMO ORÇAMENTÁRIO</t>
  </si>
  <si>
    <r>
      <t>MUNICÍPIO:</t>
    </r>
    <r>
      <rPr>
        <sz val="10"/>
        <rFont val="Arial"/>
        <family val="2"/>
      </rPr>
      <t xml:space="preserve"> ITAÚBA-MT</t>
    </r>
  </si>
  <si>
    <t>PESO %</t>
  </si>
  <si>
    <t>VALOR (R$)</t>
  </si>
  <si>
    <r>
      <t xml:space="preserve">OBRA: </t>
    </r>
    <r>
      <rPr>
        <sz val="10"/>
        <rFont val="Arial"/>
        <family val="2"/>
      </rPr>
      <t>CONSTRUÇÃO DE PRAÇA DE ESPORTES E LAZER</t>
    </r>
  </si>
  <si>
    <r>
      <t xml:space="preserve">LOCAL: </t>
    </r>
    <r>
      <rPr>
        <sz val="10"/>
        <rFont val="Arial"/>
        <family val="2"/>
      </rPr>
      <t>RUA TELES PIRES ESQUINA COM LUIZ DANIELLE, BAIRRO SOL NASCENTE, QUADRA 19, LOTE: 01,02,03,04,05,20</t>
    </r>
  </si>
  <si>
    <t xml:space="preserve">1.0 </t>
  </si>
  <si>
    <t xml:space="preserve"> 5.0 </t>
  </si>
  <si>
    <t xml:space="preserve"> 11.0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</si>
</sst>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000"/>
    <numFmt numFmtId="168" formatCode="0.0%"/>
    <numFmt numFmtId="169" formatCode="_([$€-2]* #,##0.00_);_([$€-2]* \(#,##0.00\);_([$€-2]* &quot;-&quot;??_)"/>
    <numFmt numFmtId="170" formatCode="00000"/>
    <numFmt numFmtId="171" formatCode="&quot;R$&quot;\ #,##0.00"/>
    <numFmt numFmtId="172" formatCode="&quot;R$&quot;\ #,##0.00;[Red]&quot;R$&quot;\ #,##0.00"/>
    <numFmt numFmtId="173" formatCode="_-* #,##0.000_-;\-* #,##0.000_-;_-* &quot;-&quot;??_-;_-@_-"/>
    <numFmt numFmtId="174" formatCode="0.00;[Red]0.00"/>
    <numFmt numFmtId="175" formatCode="##.##000##"/>
    <numFmt numFmtId="176" formatCode="##.##000"/>
  </numFmts>
  <fonts count="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4"/>
      <name val="Arial"/>
      <family val="2"/>
    </font>
    <font>
      <b/>
      <sz val="14"/>
      <name val="Arial"/>
      <family val="2"/>
    </font>
    <font>
      <sz val="11"/>
      <name val="Arial"/>
      <family val="2"/>
    </font>
    <font>
      <b/>
      <sz val="12"/>
      <name val="Arial"/>
      <family val="2"/>
    </font>
    <font>
      <b/>
      <sz val="11"/>
      <name val="Arial"/>
      <family val="2"/>
    </font>
    <font>
      <sz val="12"/>
      <name val="Arial"/>
      <family val="2"/>
    </font>
    <font>
      <b/>
      <sz val="10"/>
      <name val="Arial"/>
      <family val="2"/>
    </font>
    <font>
      <sz val="10"/>
      <name val="Arial"/>
      <family val="2"/>
    </font>
    <font>
      <sz val="12"/>
      <name val="Arial"/>
      <family val="2"/>
    </font>
    <font>
      <sz val="12"/>
      <color indexed="12"/>
      <name val="Arial"/>
      <family val="2"/>
    </font>
    <font>
      <sz val="8"/>
      <name val="Arial"/>
      <family val="2"/>
    </font>
    <font>
      <sz val="14"/>
      <color indexed="12"/>
      <name val="Arial"/>
      <family val="2"/>
    </font>
    <font>
      <sz val="13"/>
      <name val="Arial"/>
      <family val="2"/>
    </font>
    <font>
      <b/>
      <u/>
      <sz val="20"/>
      <name val="Arial"/>
      <family val="2"/>
    </font>
    <font>
      <b/>
      <sz val="12"/>
      <color indexed="12"/>
      <name val="Arial"/>
      <family val="2"/>
    </font>
    <font>
      <b/>
      <sz val="13"/>
      <name val="Arial"/>
      <family val="2"/>
    </font>
    <font>
      <sz val="11"/>
      <name val="Arial"/>
      <family val="2"/>
    </font>
    <font>
      <b/>
      <sz val="13"/>
      <color indexed="12"/>
      <name val="Arial"/>
      <family val="2"/>
    </font>
    <font>
      <sz val="14"/>
      <name val="Arial"/>
      <family val="2"/>
    </font>
    <font>
      <b/>
      <sz val="9"/>
      <name val="Arial"/>
      <family val="2"/>
    </font>
    <font>
      <sz val="9"/>
      <name val="Arial"/>
      <family val="2"/>
    </font>
    <font>
      <sz val="11"/>
      <color theme="1"/>
      <name val="Calibri"/>
      <family val="2"/>
      <scheme val="minor"/>
    </font>
    <font>
      <sz val="11"/>
      <color theme="1"/>
      <name val="Arial"/>
      <family val="2"/>
    </font>
    <font>
      <sz val="12"/>
      <color rgb="FFFF0000"/>
      <name val="Arial"/>
      <family val="2"/>
    </font>
    <font>
      <b/>
      <sz val="14"/>
      <color rgb="FFFF0000"/>
      <name val="Arial"/>
      <family val="2"/>
    </font>
    <font>
      <b/>
      <sz val="9"/>
      <color theme="1"/>
      <name val="Calibri Light"/>
      <family val="2"/>
    </font>
    <font>
      <sz val="9"/>
      <color theme="1"/>
      <name val="Calibri Light"/>
      <family val="2"/>
    </font>
    <font>
      <sz val="12"/>
      <name val="Calibri Light"/>
      <family val="2"/>
    </font>
    <font>
      <sz val="12"/>
      <color theme="1"/>
      <name val="Calibri Light"/>
      <family val="2"/>
    </font>
    <font>
      <b/>
      <sz val="11"/>
      <color theme="1"/>
      <name val="Arial"/>
      <family val="2"/>
    </font>
    <font>
      <sz val="1"/>
      <name val="Arial"/>
      <family val="2"/>
    </font>
    <font>
      <sz val="11"/>
      <color indexed="8"/>
      <name val="Verdana"/>
      <family val="2"/>
    </font>
    <font>
      <b/>
      <sz val="10"/>
      <name val="Verdana"/>
      <family val="2"/>
    </font>
    <font>
      <sz val="12"/>
      <color indexed="8"/>
      <name val="Arial"/>
      <family val="2"/>
    </font>
    <font>
      <b/>
      <sz val="12"/>
      <name val="Verdana"/>
      <family val="2"/>
    </font>
    <font>
      <sz val="9"/>
      <color theme="1"/>
      <name val="Cambria"/>
      <family val="2"/>
      <scheme val="major"/>
    </font>
    <font>
      <b/>
      <sz val="22"/>
      <name val="Arial"/>
      <family val="2"/>
    </font>
    <font>
      <b/>
      <sz val="12"/>
      <color indexed="8"/>
      <name val="Arial"/>
      <family val="2"/>
    </font>
    <font>
      <b/>
      <sz val="20"/>
      <name val="Arial"/>
      <family val="2"/>
    </font>
    <font>
      <b/>
      <sz val="12"/>
      <color indexed="8"/>
      <name val="Calibri"/>
      <family val="2"/>
    </font>
    <font>
      <b/>
      <sz val="11"/>
      <color indexed="8"/>
      <name val="Calibri"/>
      <family val="2"/>
    </font>
    <font>
      <sz val="11"/>
      <color indexed="8"/>
      <name val="Calibri"/>
      <family val="2"/>
    </font>
    <font>
      <sz val="15"/>
      <name val="Verdana"/>
      <family val="2"/>
    </font>
    <font>
      <b/>
      <sz val="12"/>
      <color theme="1"/>
      <name val="Arial"/>
      <family val="2"/>
    </font>
    <font>
      <sz val="12"/>
      <color theme="1"/>
      <name val="Arial"/>
      <family val="2"/>
    </font>
    <font>
      <sz val="18"/>
      <color rgb="FFFF0000"/>
      <name val="Arial Black"/>
      <family val="2"/>
    </font>
    <font>
      <sz val="11"/>
      <color rgb="FFFF0000"/>
      <name val="Arial"/>
      <family val="2"/>
    </font>
    <font>
      <sz val="10"/>
      <color rgb="FFFF0000"/>
      <name val="Arial"/>
      <family val="2"/>
    </font>
    <font>
      <sz val="8"/>
      <name val="Arial Narrow"/>
      <family val="2"/>
    </font>
    <font>
      <sz val="10"/>
      <name val="Arial Narrow"/>
      <family val="2"/>
    </font>
    <font>
      <u/>
      <sz val="10"/>
      <color theme="10"/>
      <name val="Arial"/>
      <family val="2"/>
    </font>
    <font>
      <sz val="8"/>
      <name val="Arial"/>
    </font>
    <font>
      <sz val="9"/>
      <color indexed="8"/>
      <name val="Verdana"/>
      <family val="2"/>
    </font>
    <font>
      <b/>
      <sz val="10"/>
      <name val="Arial Rounded MT Bold"/>
      <family val="2"/>
    </font>
    <font>
      <b/>
      <sz val="10"/>
      <name val="Calibri"/>
      <family val="2"/>
      <scheme val="minor"/>
    </font>
    <font>
      <b/>
      <sz val="10"/>
      <color indexed="8"/>
      <name val="Calibri"/>
      <family val="2"/>
      <scheme val="minor"/>
    </font>
    <font>
      <b/>
      <sz val="9"/>
      <name val="Calibri"/>
      <family val="2"/>
      <scheme val="minor"/>
    </font>
    <font>
      <b/>
      <sz val="12"/>
      <name val="Calibri"/>
      <family val="2"/>
      <scheme val="minor"/>
    </font>
    <font>
      <sz val="9"/>
      <color rgb="FFFF0000"/>
      <name val="Arial"/>
      <family val="2"/>
    </font>
    <font>
      <sz val="9"/>
      <color indexed="81"/>
      <name val="Segoe UI"/>
      <charset val="1"/>
    </font>
    <font>
      <b/>
      <sz val="9"/>
      <color indexed="81"/>
      <name val="Segoe UI"/>
      <charset val="1"/>
    </font>
    <font>
      <sz val="16"/>
      <color rgb="FFFF0000"/>
      <name val="Calibri Light"/>
      <family val="2"/>
    </font>
    <font>
      <sz val="10"/>
      <color theme="1"/>
      <name val="Arial"/>
      <family val="2"/>
    </font>
    <font>
      <sz val="10"/>
      <color rgb="FFFFFF00"/>
      <name val="Arial"/>
      <family val="2"/>
    </font>
    <font>
      <sz val="11"/>
      <color rgb="FFFFFF00"/>
      <name val="Verdana"/>
      <family val="2"/>
    </font>
    <font>
      <sz val="11"/>
      <color rgb="FFFFFF00"/>
      <name val="Arial"/>
      <family val="2"/>
    </font>
    <font>
      <sz val="9"/>
      <color rgb="FFFFFF00"/>
      <name val="Calibri Light"/>
      <family val="2"/>
    </font>
    <font>
      <b/>
      <sz val="10"/>
      <color theme="1"/>
      <name val="Arial"/>
      <family val="2"/>
    </font>
    <font>
      <sz val="11"/>
      <name val="Calibri"/>
      <family val="2"/>
      <scheme val="minor"/>
    </font>
    <font>
      <sz val="11"/>
      <name val="Arial Black"/>
      <family val="2"/>
    </font>
    <font>
      <sz val="11"/>
      <name val="Times New Roman"/>
      <family val="1"/>
    </font>
    <font>
      <b/>
      <sz val="9.5"/>
      <color theme="1"/>
      <name val="Arial"/>
      <family val="2"/>
    </font>
    <font>
      <b/>
      <sz val="10"/>
      <color rgb="FF000000"/>
      <name val="Arial"/>
      <family val="2"/>
    </font>
    <font>
      <sz val="11"/>
      <color indexed="8"/>
      <name val="Arial"/>
      <family val="2"/>
    </font>
    <font>
      <b/>
      <sz val="10.5"/>
      <name val="Arial"/>
      <family val="2"/>
    </font>
    <font>
      <sz val="10.5"/>
      <name val="Arial"/>
      <family val="2"/>
    </font>
    <font>
      <sz val="11.5"/>
      <color theme="1"/>
      <name val="Arial"/>
      <family val="2"/>
    </font>
    <font>
      <sz val="10"/>
      <color rgb="FF000000"/>
      <name val="Arial1"/>
    </font>
    <font>
      <sz val="10"/>
      <name val="Calibri"/>
      <family val="2"/>
    </font>
    <font>
      <b/>
      <sz val="11.5"/>
      <color theme="1"/>
      <name val="Arial"/>
      <family val="2"/>
    </font>
    <font>
      <sz val="6"/>
      <name val="Verdana"/>
      <family val="2"/>
    </font>
    <font>
      <sz val="12"/>
      <name val="Verdana"/>
      <family val="2"/>
    </font>
    <font>
      <sz val="10.5"/>
      <color theme="1"/>
      <name val="Arial"/>
      <family val="2"/>
    </font>
  </fonts>
  <fills count="1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00"/>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ECF4BC"/>
        <bgColor indexed="64"/>
      </patternFill>
    </fill>
    <fill>
      <patternFill patternType="solid">
        <fgColor rgb="FFD8D8D8"/>
        <bgColor indexed="64"/>
      </patternFill>
    </fill>
    <fill>
      <patternFill patternType="solid">
        <fgColor rgb="FFFF0000"/>
        <bgColor indexed="64"/>
      </patternFill>
    </fill>
    <fill>
      <patternFill patternType="solid">
        <fgColor theme="9" tint="-0.249977111117893"/>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s>
  <borders count="9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hair">
        <color indexed="64"/>
      </right>
      <top style="medium">
        <color indexed="64"/>
      </top>
      <bottom style="hair">
        <color indexed="64"/>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hair">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75">
    <xf numFmtId="0" fontId="0" fillId="0" borderId="0"/>
    <xf numFmtId="16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1" fillId="0" borderId="0"/>
    <xf numFmtId="0" fontId="31"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3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8" fillId="0" borderId="0"/>
    <xf numFmtId="165"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0" fontId="7" fillId="0" borderId="0"/>
    <xf numFmtId="165"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6" fillId="0" borderId="0"/>
    <xf numFmtId="16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5" fillId="0" borderId="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4" fillId="0" borderId="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 fillId="0" borderId="0"/>
    <xf numFmtId="165"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 fillId="0" borderId="0"/>
    <xf numFmtId="0" fontId="1" fillId="0" borderId="0"/>
    <xf numFmtId="43" fontId="9" fillId="0" borderId="0" applyFont="0" applyFill="0" applyBorder="0" applyAlignment="0" applyProtection="0"/>
    <xf numFmtId="167" fontId="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165"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51" fillId="0" borderId="0"/>
    <xf numFmtId="165" fontId="9" fillId="0" borderId="0" applyFont="0" applyFill="0" applyBorder="0" applyAlignment="0" applyProtection="0"/>
    <xf numFmtId="0" fontId="60" fillId="0" borderId="0" applyNumberFormat="0" applyFill="0" applyBorder="0" applyAlignment="0" applyProtection="0">
      <alignment vertical="top"/>
      <protection locked="0"/>
    </xf>
    <xf numFmtId="0" fontId="9" fillId="0" borderId="0"/>
    <xf numFmtId="165" fontId="9" fillId="0" borderId="0" applyFont="0" applyFill="0" applyBorder="0" applyAlignment="0" applyProtection="0"/>
    <xf numFmtId="0" fontId="87" fillId="0" borderId="0" applyNumberFormat="0" applyBorder="0" applyProtection="0"/>
    <xf numFmtId="0" fontId="9" fillId="0" borderId="0"/>
    <xf numFmtId="165" fontId="9" fillId="0" borderId="0" applyFont="0" applyFill="0" applyBorder="0" applyAlignment="0" applyProtection="0"/>
  </cellStyleXfs>
  <cellXfs count="1047">
    <xf numFmtId="0" fontId="0" fillId="0" borderId="0" xfId="0"/>
    <xf numFmtId="0" fontId="0" fillId="0" borderId="0" xfId="0" applyAlignment="1">
      <alignment horizontal="left"/>
    </xf>
    <xf numFmtId="0" fontId="15" fillId="0" borderId="0" xfId="0" applyFont="1"/>
    <xf numFmtId="0" fontId="22" fillId="0" borderId="0" xfId="0" applyFont="1"/>
    <xf numFmtId="0" fontId="25" fillId="0" borderId="0" xfId="0" applyFont="1" applyAlignment="1">
      <alignment horizontal="right" vertical="center"/>
    </xf>
    <xf numFmtId="0" fontId="0" fillId="0" borderId="0" xfId="0" applyAlignment="1">
      <alignment vertical="center"/>
    </xf>
    <xf numFmtId="0" fontId="12" fillId="0" borderId="2" xfId="0" applyFont="1" applyBorder="1" applyAlignment="1">
      <alignment horizontal="center" vertical="center"/>
    </xf>
    <xf numFmtId="0" fontId="11" fillId="0" borderId="12" xfId="0" applyFont="1" applyBorder="1" applyAlignment="1">
      <alignment horizontal="center" vertical="center" wrapText="1"/>
    </xf>
    <xf numFmtId="0" fontId="10" fillId="0" borderId="12" xfId="0" applyFont="1" applyBorder="1" applyAlignment="1">
      <alignment vertical="center" wrapText="1"/>
    </xf>
    <xf numFmtId="165" fontId="10" fillId="0" borderId="12" xfId="0" applyNumberFormat="1" applyFont="1" applyBorder="1" applyAlignment="1">
      <alignment horizontal="right" vertical="center" wrapText="1"/>
    </xf>
    <xf numFmtId="10" fontId="10" fillId="0" borderId="13" xfId="0" applyNumberFormat="1" applyFont="1" applyBorder="1" applyAlignment="1">
      <alignment horizontal="center" vertical="center"/>
    </xf>
    <xf numFmtId="4" fontId="10" fillId="0" borderId="13" xfId="0" applyNumberFormat="1" applyFont="1" applyBorder="1" applyAlignment="1">
      <alignment horizontal="right" vertical="center" wrapText="1"/>
    </xf>
    <xf numFmtId="4" fontId="10" fillId="0" borderId="14" xfId="0" applyNumberFormat="1" applyFont="1" applyBorder="1" applyAlignment="1">
      <alignment horizontal="right" vertical="center" wrapText="1"/>
    </xf>
    <xf numFmtId="10" fontId="10" fillId="2" borderId="2" xfId="0" applyNumberFormat="1" applyFont="1" applyFill="1" applyBorder="1" applyAlignment="1">
      <alignment horizontal="center" vertical="center"/>
    </xf>
    <xf numFmtId="4" fontId="10" fillId="2" borderId="2" xfId="0" applyNumberFormat="1" applyFont="1" applyFill="1" applyBorder="1" applyAlignment="1">
      <alignment horizontal="right" vertical="center"/>
    </xf>
    <xf numFmtId="0" fontId="19" fillId="0" borderId="0" xfId="0" applyFont="1" applyAlignment="1">
      <alignment vertical="center" wrapText="1"/>
    </xf>
    <xf numFmtId="4" fontId="24" fillId="0" borderId="0" xfId="0" applyNumberFormat="1" applyFont="1" applyAlignment="1">
      <alignment horizontal="center" vertical="center"/>
    </xf>
    <xf numFmtId="166" fontId="24" fillId="0" borderId="0" xfId="4" applyFont="1" applyFill="1" applyBorder="1" applyAlignment="1">
      <alignment horizontal="right" vertical="center"/>
    </xf>
    <xf numFmtId="0" fontId="19" fillId="0" borderId="15" xfId="0" applyFont="1" applyBorder="1" applyAlignment="1">
      <alignment vertical="center" wrapText="1"/>
    </xf>
    <xf numFmtId="4" fontId="24" fillId="0" borderId="15" xfId="0" applyNumberFormat="1" applyFont="1" applyBorder="1" applyAlignment="1">
      <alignment horizontal="center" vertical="center"/>
    </xf>
    <xf numFmtId="0" fontId="18" fillId="0" borderId="0" xfId="0" applyFont="1" applyAlignment="1">
      <alignment vertical="center"/>
    </xf>
    <xf numFmtId="0" fontId="15" fillId="0" borderId="0" xfId="0" applyFont="1" applyAlignment="1">
      <alignment horizontal="left" vertical="center"/>
    </xf>
    <xf numFmtId="0" fontId="15" fillId="0" borderId="0" xfId="0" applyFont="1" applyAlignment="1">
      <alignment vertical="center"/>
    </xf>
    <xf numFmtId="0" fontId="15" fillId="0" borderId="0" xfId="0" applyFont="1" applyAlignment="1">
      <alignment vertical="center" wrapText="1"/>
    </xf>
    <xf numFmtId="0" fontId="10" fillId="0" borderId="14" xfId="0" applyFont="1" applyBorder="1" applyAlignment="1">
      <alignment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0" fillId="0" borderId="18" xfId="0" applyFont="1" applyBorder="1" applyAlignment="1">
      <alignment vertical="center"/>
    </xf>
    <xf numFmtId="0" fontId="11" fillId="0" borderId="12" xfId="0" quotePrefix="1" applyFont="1" applyBorder="1" applyAlignment="1">
      <alignment vertical="center" wrapText="1"/>
    </xf>
    <xf numFmtId="0" fontId="25" fillId="0" borderId="13" xfId="0" applyFont="1" applyBorder="1" applyAlignment="1">
      <alignment vertical="center" wrapText="1"/>
    </xf>
    <xf numFmtId="0" fontId="10" fillId="0" borderId="19" xfId="0" applyFont="1" applyBorder="1" applyAlignment="1">
      <alignment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5" fillId="0" borderId="21" xfId="0" applyFont="1" applyBorder="1" applyAlignment="1">
      <alignment vertical="center"/>
    </xf>
    <xf numFmtId="0" fontId="18" fillId="0" borderId="21" xfId="0" applyFont="1" applyBorder="1" applyAlignment="1">
      <alignment vertical="center"/>
    </xf>
    <xf numFmtId="0" fontId="18" fillId="0" borderId="22" xfId="0" applyFont="1" applyBorder="1" applyAlignment="1">
      <alignment vertical="center"/>
    </xf>
    <xf numFmtId="0" fontId="13" fillId="0" borderId="23" xfId="0" applyFont="1" applyBorder="1" applyAlignment="1">
      <alignment horizontal="left" vertical="center"/>
    </xf>
    <xf numFmtId="0" fontId="13" fillId="0" borderId="0" xfId="0" applyFont="1" applyAlignment="1">
      <alignment horizontal="left" vertical="center"/>
    </xf>
    <xf numFmtId="0" fontId="18" fillId="0" borderId="24" xfId="0" applyFont="1" applyBorder="1" applyAlignment="1">
      <alignment vertical="center"/>
    </xf>
    <xf numFmtId="0" fontId="15" fillId="0" borderId="23" xfId="0" applyFont="1" applyBorder="1" applyAlignment="1">
      <alignment horizontal="left" vertical="center"/>
    </xf>
    <xf numFmtId="165" fontId="19" fillId="0" borderId="23" xfId="0" applyNumberFormat="1" applyFont="1" applyBorder="1" applyAlignment="1">
      <alignment horizontal="left" vertical="center"/>
    </xf>
    <xf numFmtId="0" fontId="18" fillId="0" borderId="23" xfId="0" applyFont="1" applyBorder="1" applyAlignment="1">
      <alignment vertical="center"/>
    </xf>
    <xf numFmtId="0" fontId="13" fillId="0" borderId="23" xfId="0" applyFont="1" applyBorder="1" applyAlignment="1">
      <alignment horizontal="center" vertical="center"/>
    </xf>
    <xf numFmtId="0" fontId="13" fillId="0" borderId="25" xfId="0" applyFont="1" applyBorder="1" applyAlignment="1">
      <alignment horizontal="center" vertical="center"/>
    </xf>
    <xf numFmtId="0" fontId="15" fillId="0" borderId="1" xfId="0" applyFont="1" applyBorder="1" applyAlignment="1">
      <alignment horizontal="center" vertical="center"/>
    </xf>
    <xf numFmtId="165" fontId="15" fillId="0" borderId="1" xfId="0" applyNumberFormat="1" applyFont="1" applyBorder="1" applyAlignment="1">
      <alignment horizontal="center" vertical="center" wrapText="1"/>
    </xf>
    <xf numFmtId="0" fontId="18" fillId="0" borderId="1" xfId="0" applyFont="1" applyBorder="1" applyAlignment="1">
      <alignment vertical="center"/>
    </xf>
    <xf numFmtId="0" fontId="18" fillId="0" borderId="26" xfId="0" applyFont="1" applyBorder="1" applyAlignment="1">
      <alignment vertical="center"/>
    </xf>
    <xf numFmtId="4" fontId="15" fillId="0" borderId="0" xfId="0" applyNumberFormat="1" applyFont="1" applyAlignment="1">
      <alignment horizontal="left" vertical="center"/>
    </xf>
    <xf numFmtId="0" fontId="15" fillId="0" borderId="0" xfId="0" applyFont="1" applyAlignment="1">
      <alignment horizontal="right" vertical="center"/>
    </xf>
    <xf numFmtId="14" fontId="25" fillId="0" borderId="0" xfId="0" applyNumberFormat="1" applyFont="1" applyAlignment="1">
      <alignment horizontal="center" vertical="center"/>
    </xf>
    <xf numFmtId="0" fontId="11" fillId="0" borderId="0" xfId="0" applyFont="1"/>
    <xf numFmtId="0" fontId="16" fillId="0" borderId="0" xfId="0" applyFont="1" applyAlignment="1">
      <alignment horizontal="center"/>
    </xf>
    <xf numFmtId="0" fontId="19" fillId="0" borderId="0" xfId="0" applyFont="1" applyAlignment="1">
      <alignment horizontal="center" vertical="justify"/>
    </xf>
    <xf numFmtId="0" fontId="25" fillId="0" borderId="0" xfId="0" applyFont="1" applyAlignment="1">
      <alignment vertical="center"/>
    </xf>
    <xf numFmtId="4" fontId="10" fillId="4" borderId="14" xfId="0" applyNumberFormat="1" applyFont="1" applyFill="1" applyBorder="1" applyAlignment="1">
      <alignment horizontal="right" vertical="center" wrapText="1"/>
    </xf>
    <xf numFmtId="0" fontId="11" fillId="0" borderId="2" xfId="0" applyFont="1" applyBorder="1" applyAlignment="1">
      <alignment horizontal="right" vertical="center"/>
    </xf>
    <xf numFmtId="10" fontId="11" fillId="0" borderId="2" xfId="0" applyNumberFormat="1" applyFont="1" applyBorder="1" applyAlignment="1">
      <alignment horizontal="center" vertical="center"/>
    </xf>
    <xf numFmtId="164" fontId="15" fillId="0" borderId="0" xfId="0" applyNumberFormat="1" applyFont="1" applyAlignment="1">
      <alignment horizontal="center" vertical="center"/>
    </xf>
    <xf numFmtId="164" fontId="15" fillId="4" borderId="0" xfId="0" applyNumberFormat="1" applyFont="1" applyFill="1" applyAlignment="1">
      <alignment horizontal="center" vertical="center"/>
    </xf>
    <xf numFmtId="164" fontId="11" fillId="0" borderId="2" xfId="0" applyNumberFormat="1" applyFont="1" applyBorder="1" applyAlignment="1">
      <alignment horizontal="center" vertical="center"/>
    </xf>
    <xf numFmtId="0" fontId="11" fillId="0" borderId="0" xfId="0" applyFont="1" applyAlignment="1">
      <alignment horizontal="right" vertical="center"/>
    </xf>
    <xf numFmtId="0" fontId="21" fillId="0" borderId="0" xfId="0" applyFont="1" applyAlignment="1">
      <alignment vertical="center" wrapText="1"/>
    </xf>
    <xf numFmtId="0" fontId="18" fillId="0" borderId="15" xfId="0" applyFont="1" applyBorder="1" applyAlignment="1">
      <alignment vertical="center"/>
    </xf>
    <xf numFmtId="0" fontId="12" fillId="0" borderId="0" xfId="0" applyFont="1" applyAlignment="1">
      <alignment horizontal="center" vertical="center"/>
    </xf>
    <xf numFmtId="165" fontId="15" fillId="0" borderId="23" xfId="0" applyNumberFormat="1" applyFont="1" applyBorder="1" applyAlignment="1">
      <alignment horizontal="left" vertical="center"/>
    </xf>
    <xf numFmtId="0" fontId="28" fillId="0" borderId="0" xfId="0" applyFont="1" applyAlignment="1">
      <alignment horizontal="left"/>
    </xf>
    <xf numFmtId="0" fontId="15" fillId="0" borderId="24" xfId="0" applyFont="1" applyBorder="1" applyAlignment="1">
      <alignment vertical="center"/>
    </xf>
    <xf numFmtId="4" fontId="15" fillId="0" borderId="0" xfId="0" applyNumberFormat="1" applyFont="1" applyAlignment="1">
      <alignment vertical="center"/>
    </xf>
    <xf numFmtId="0" fontId="22" fillId="0" borderId="0" xfId="0" applyFont="1" applyAlignment="1">
      <alignment horizontal="right"/>
    </xf>
    <xf numFmtId="4" fontId="15" fillId="0" borderId="0" xfId="0" applyNumberFormat="1" applyFont="1" applyAlignment="1">
      <alignment vertical="center" wrapText="1"/>
    </xf>
    <xf numFmtId="4" fontId="18" fillId="0" borderId="0" xfId="0" applyNumberFormat="1" applyFont="1" applyAlignment="1">
      <alignment vertical="center"/>
    </xf>
    <xf numFmtId="0" fontId="15" fillId="0" borderId="10" xfId="0" applyFont="1" applyBorder="1" applyAlignment="1">
      <alignment vertical="center" wrapText="1"/>
    </xf>
    <xf numFmtId="0" fontId="15" fillId="0" borderId="9" xfId="0" applyFont="1" applyBorder="1" applyAlignment="1">
      <alignment vertical="center" wrapText="1"/>
    </xf>
    <xf numFmtId="4" fontId="15" fillId="0" borderId="4" xfId="0" applyNumberFormat="1" applyFont="1" applyBorder="1" applyAlignment="1">
      <alignment vertical="center" wrapText="1"/>
    </xf>
    <xf numFmtId="10" fontId="15" fillId="0" borderId="3" xfId="0" applyNumberFormat="1" applyFont="1" applyBorder="1" applyAlignment="1">
      <alignment vertical="center" wrapText="1"/>
    </xf>
    <xf numFmtId="0" fontId="18" fillId="0" borderId="3" xfId="0" applyFont="1" applyBorder="1" applyAlignment="1">
      <alignment vertical="center"/>
    </xf>
    <xf numFmtId="0" fontId="9" fillId="0" borderId="0" xfId="0" applyFont="1"/>
    <xf numFmtId="0" fontId="9" fillId="0" borderId="0" xfId="0" applyFont="1" applyAlignment="1">
      <alignment horizontal="center"/>
    </xf>
    <xf numFmtId="0" fontId="30" fillId="0" borderId="8" xfId="0" applyFont="1" applyBorder="1" applyAlignment="1">
      <alignment horizontal="left" vertical="center"/>
    </xf>
    <xf numFmtId="0" fontId="30" fillId="0" borderId="8" xfId="0" applyFont="1" applyBorder="1" applyAlignment="1">
      <alignment vertical="center" wrapText="1"/>
    </xf>
    <xf numFmtId="0" fontId="30" fillId="0" borderId="8" xfId="0" applyFont="1" applyBorder="1" applyAlignment="1">
      <alignment horizontal="center" vertical="center"/>
    </xf>
    <xf numFmtId="0" fontId="30" fillId="0" borderId="8" xfId="0" applyFont="1" applyBorder="1" applyAlignment="1">
      <alignment wrapText="1"/>
    </xf>
    <xf numFmtId="0" fontId="30" fillId="0" borderId="8" xfId="0" quotePrefix="1" applyFont="1" applyBorder="1" applyAlignment="1">
      <alignment horizontal="center" vertical="center"/>
    </xf>
    <xf numFmtId="2" fontId="30" fillId="0" borderId="8" xfId="0" applyNumberFormat="1" applyFont="1" applyBorder="1" applyAlignment="1">
      <alignment vertical="center"/>
    </xf>
    <xf numFmtId="4" fontId="25" fillId="0" borderId="0" xfId="0" applyNumberFormat="1" applyFont="1" applyAlignment="1">
      <alignment horizontal="right" vertical="center"/>
    </xf>
    <xf numFmtId="0" fontId="33" fillId="0" borderId="0" xfId="0" applyFont="1" applyAlignment="1">
      <alignment vertical="center"/>
    </xf>
    <xf numFmtId="0" fontId="12" fillId="0" borderId="29" xfId="0" applyFont="1" applyBorder="1" applyAlignment="1">
      <alignment horizontal="center" vertical="center"/>
    </xf>
    <xf numFmtId="0" fontId="15" fillId="0" borderId="28" xfId="0" applyFont="1" applyBorder="1" applyAlignment="1">
      <alignment vertical="center" wrapText="1"/>
    </xf>
    <xf numFmtId="4" fontId="15" fillId="0" borderId="11" xfId="0" applyNumberFormat="1" applyFont="1" applyBorder="1" applyAlignment="1">
      <alignment vertical="center" wrapText="1"/>
    </xf>
    <xf numFmtId="0" fontId="18" fillId="0" borderId="11" xfId="0" applyFont="1" applyBorder="1" applyAlignment="1">
      <alignment vertical="center"/>
    </xf>
    <xf numFmtId="0" fontId="18" fillId="0" borderId="5" xfId="0" applyFont="1" applyBorder="1" applyAlignment="1">
      <alignment vertical="center"/>
    </xf>
    <xf numFmtId="0" fontId="18" fillId="0" borderId="6" xfId="0" applyFont="1" applyBorder="1" applyAlignment="1">
      <alignment vertical="center"/>
    </xf>
    <xf numFmtId="0" fontId="30" fillId="0" borderId="8" xfId="0" applyFont="1" applyBorder="1" applyAlignment="1">
      <alignment horizontal="left"/>
    </xf>
    <xf numFmtId="2" fontId="30" fillId="0" borderId="8" xfId="0" applyNumberFormat="1" applyFont="1" applyBorder="1"/>
    <xf numFmtId="0" fontId="34" fillId="0" borderId="0" xfId="0" applyFont="1"/>
    <xf numFmtId="0" fontId="30" fillId="0" borderId="0" xfId="0" applyFont="1"/>
    <xf numFmtId="0" fontId="15" fillId="0" borderId="1" xfId="0" applyFont="1" applyBorder="1" applyAlignment="1">
      <alignment horizontal="left"/>
    </xf>
    <xf numFmtId="0" fontId="15" fillId="0" borderId="1" xfId="0" applyFont="1" applyBorder="1"/>
    <xf numFmtId="0" fontId="12" fillId="0" borderId="0" xfId="0" applyFont="1"/>
    <xf numFmtId="0" fontId="15" fillId="0" borderId="0" xfId="0" applyFont="1" applyAlignment="1">
      <alignment horizontal="left"/>
    </xf>
    <xf numFmtId="0" fontId="15" fillId="8" borderId="0" xfId="0" applyFont="1" applyFill="1"/>
    <xf numFmtId="0" fontId="36" fillId="0" borderId="0" xfId="0" applyFont="1" applyAlignment="1">
      <alignment horizontal="center" vertical="center"/>
    </xf>
    <xf numFmtId="10" fontId="15" fillId="7" borderId="1" xfId="8" applyNumberFormat="1" applyFont="1" applyFill="1" applyBorder="1" applyAlignment="1">
      <alignment horizontal="center"/>
    </xf>
    <xf numFmtId="0" fontId="9" fillId="5" borderId="0" xfId="0" applyFont="1" applyFill="1"/>
    <xf numFmtId="0" fontId="9" fillId="0" borderId="0" xfId="62" applyAlignment="1">
      <alignment vertical="center"/>
    </xf>
    <xf numFmtId="0" fontId="41" fillId="0" borderId="0" xfId="0" applyFont="1"/>
    <xf numFmtId="0" fontId="13" fillId="0" borderId="1" xfId="62" applyFont="1" applyBorder="1" applyAlignment="1">
      <alignment horizontal="center" vertical="center"/>
    </xf>
    <xf numFmtId="0" fontId="10" fillId="0" borderId="0" xfId="62" applyFont="1" applyAlignment="1">
      <alignment vertical="center"/>
    </xf>
    <xf numFmtId="0" fontId="40" fillId="0" borderId="0" xfId="62" applyFont="1" applyAlignment="1">
      <alignment vertical="center"/>
    </xf>
    <xf numFmtId="0" fontId="9" fillId="0" borderId="20" xfId="63" applyBorder="1" applyAlignment="1">
      <alignment horizontal="left" vertical="center"/>
    </xf>
    <xf numFmtId="0" fontId="9" fillId="0" borderId="23" xfId="63" applyBorder="1" applyAlignment="1">
      <alignment horizontal="left" vertical="center"/>
    </xf>
    <xf numFmtId="0" fontId="9" fillId="0" borderId="25" xfId="63" applyBorder="1" applyAlignment="1">
      <alignment horizontal="left"/>
    </xf>
    <xf numFmtId="0" fontId="43" fillId="0" borderId="0" xfId="0" applyFont="1"/>
    <xf numFmtId="0" fontId="43" fillId="0" borderId="25" xfId="0" applyFont="1" applyBorder="1"/>
    <xf numFmtId="0" fontId="43" fillId="0" borderId="1" xfId="0" applyFont="1" applyBorder="1"/>
    <xf numFmtId="10" fontId="41" fillId="0" borderId="0" xfId="0" applyNumberFormat="1" applyFont="1" applyAlignment="1">
      <alignment horizontal="center"/>
    </xf>
    <xf numFmtId="10" fontId="43" fillId="0" borderId="0" xfId="8" quotePrefix="1" applyNumberFormat="1" applyFont="1" applyBorder="1" applyAlignment="1">
      <alignment horizontal="center"/>
    </xf>
    <xf numFmtId="10" fontId="43" fillId="0" borderId="0" xfId="0" applyNumberFormat="1" applyFont="1" applyAlignment="1">
      <alignment horizontal="center"/>
    </xf>
    <xf numFmtId="4" fontId="41" fillId="0" borderId="0" xfId="0" applyNumberFormat="1" applyFont="1"/>
    <xf numFmtId="10" fontId="41" fillId="0" borderId="0" xfId="0" applyNumberFormat="1" applyFont="1"/>
    <xf numFmtId="0" fontId="15" fillId="0" borderId="20" xfId="63" applyFont="1" applyBorder="1" applyAlignment="1">
      <alignment horizontal="left" vertical="center"/>
    </xf>
    <xf numFmtId="0" fontId="15" fillId="0" borderId="23" xfId="63" applyFont="1" applyBorder="1" applyAlignment="1">
      <alignment horizontal="left" vertical="center"/>
    </xf>
    <xf numFmtId="0" fontId="15" fillId="0" borderId="25" xfId="63" applyFont="1" applyBorder="1" applyAlignment="1">
      <alignment horizontal="left" vertical="center"/>
    </xf>
    <xf numFmtId="0" fontId="13" fillId="0" borderId="39" xfId="62" applyFont="1" applyBorder="1" applyAlignment="1">
      <alignment horizontal="center" vertical="center"/>
    </xf>
    <xf numFmtId="10" fontId="13" fillId="0" borderId="41" xfId="65" applyNumberFormat="1" applyFont="1" applyFill="1" applyBorder="1" applyAlignment="1">
      <alignment horizontal="center" vertical="center" wrapText="1"/>
    </xf>
    <xf numFmtId="10" fontId="13" fillId="0" borderId="26" xfId="65" applyNumberFormat="1" applyFont="1" applyFill="1" applyBorder="1" applyAlignment="1">
      <alignment horizontal="center" vertical="center" wrapText="1"/>
    </xf>
    <xf numFmtId="0" fontId="13" fillId="0" borderId="20" xfId="62" applyFont="1" applyBorder="1" applyAlignment="1">
      <alignment horizontal="center" vertical="center"/>
    </xf>
    <xf numFmtId="10" fontId="13" fillId="0" borderId="22" xfId="65" applyNumberFormat="1" applyFont="1" applyFill="1" applyBorder="1" applyAlignment="1">
      <alignment horizontal="center" vertical="center" wrapText="1"/>
    </xf>
    <xf numFmtId="0" fontId="9" fillId="0" borderId="20" xfId="62" applyBorder="1" applyAlignment="1" applyProtection="1">
      <alignment vertical="center"/>
      <protection locked="0"/>
    </xf>
    <xf numFmtId="0" fontId="9" fillId="0" borderId="0" xfId="62" applyAlignment="1" applyProtection="1">
      <alignment vertical="center"/>
      <protection locked="0"/>
    </xf>
    <xf numFmtId="0" fontId="41" fillId="0" borderId="0" xfId="0" applyFont="1" applyProtection="1">
      <protection locked="0"/>
    </xf>
    <xf numFmtId="0" fontId="13" fillId="0" borderId="20" xfId="62" applyFont="1" applyBorder="1" applyAlignment="1" applyProtection="1">
      <alignment horizontal="center" vertical="center"/>
      <protection locked="0"/>
    </xf>
    <xf numFmtId="10" fontId="13" fillId="0" borderId="22" xfId="65" applyNumberFormat="1" applyFont="1" applyFill="1" applyBorder="1" applyAlignment="1" applyProtection="1">
      <alignment horizontal="center" vertical="center" wrapText="1"/>
      <protection locked="0"/>
    </xf>
    <xf numFmtId="0" fontId="40" fillId="0" borderId="0" xfId="62" applyFont="1" applyAlignment="1" applyProtection="1">
      <alignment vertical="center"/>
      <protection locked="0"/>
    </xf>
    <xf numFmtId="0" fontId="15" fillId="0" borderId="23" xfId="63" applyFont="1" applyBorder="1" applyAlignment="1" applyProtection="1">
      <alignment horizontal="left" vertical="center"/>
      <protection locked="0"/>
    </xf>
    <xf numFmtId="0" fontId="15" fillId="0" borderId="25" xfId="63" applyFont="1" applyBorder="1" applyAlignment="1" applyProtection="1">
      <alignment horizontal="left" vertical="center"/>
      <protection locked="0"/>
    </xf>
    <xf numFmtId="0" fontId="45" fillId="0" borderId="0" xfId="0" applyFont="1" applyAlignment="1">
      <alignment horizontal="center" vertical="center"/>
    </xf>
    <xf numFmtId="0" fontId="39" fillId="0" borderId="23" xfId="0" applyFont="1" applyBorder="1" applyAlignment="1">
      <alignment horizontal="center" vertical="center"/>
    </xf>
    <xf numFmtId="0" fontId="39" fillId="0" borderId="0" xfId="0" applyFont="1" applyAlignment="1">
      <alignment horizontal="center" vertical="center"/>
    </xf>
    <xf numFmtId="0" fontId="15" fillId="0" borderId="20" xfId="63" applyFont="1" applyBorder="1" applyAlignment="1" applyProtection="1">
      <alignment horizontal="left" vertical="center"/>
      <protection locked="0"/>
    </xf>
    <xf numFmtId="0" fontId="14" fillId="0" borderId="25" xfId="62" applyFont="1" applyBorder="1" applyAlignment="1" applyProtection="1">
      <alignment vertical="center" wrapText="1"/>
      <protection locked="0"/>
    </xf>
    <xf numFmtId="0" fontId="13" fillId="0" borderId="0" xfId="0" applyFont="1" applyAlignment="1">
      <alignment vertical="center"/>
    </xf>
    <xf numFmtId="4" fontId="39" fillId="0" borderId="0" xfId="10" applyNumberFormat="1" applyFont="1" applyBorder="1" applyAlignment="1">
      <alignment horizontal="right" vertical="center"/>
    </xf>
    <xf numFmtId="0" fontId="30" fillId="6" borderId="8" xfId="0" applyFont="1" applyFill="1" applyBorder="1" applyAlignment="1">
      <alignment horizontal="left" vertical="center"/>
    </xf>
    <xf numFmtId="0" fontId="30" fillId="6" borderId="8" xfId="0" applyFont="1" applyFill="1" applyBorder="1" applyAlignment="1">
      <alignment horizontal="center" vertical="center"/>
    </xf>
    <xf numFmtId="0" fontId="30" fillId="6" borderId="8" xfId="0" applyFont="1" applyFill="1" applyBorder="1" applyAlignment="1">
      <alignment vertical="center" wrapText="1"/>
    </xf>
    <xf numFmtId="165" fontId="30" fillId="6" borderId="8" xfId="64" applyFont="1" applyFill="1" applyBorder="1" applyAlignment="1">
      <alignment vertical="center"/>
    </xf>
    <xf numFmtId="4" fontId="39" fillId="0" borderId="44" xfId="10" applyNumberFormat="1" applyFont="1" applyBorder="1" applyAlignment="1">
      <alignment horizontal="right" vertical="center"/>
    </xf>
    <xf numFmtId="0" fontId="11" fillId="0" borderId="23" xfId="0" applyFont="1" applyBorder="1" applyAlignment="1">
      <alignment horizontal="left"/>
    </xf>
    <xf numFmtId="172" fontId="15" fillId="0" borderId="0" xfId="0" applyNumberFormat="1" applyFont="1"/>
    <xf numFmtId="0" fontId="9" fillId="0" borderId="23" xfId="63" applyBorder="1" applyAlignment="1">
      <alignment horizontal="left"/>
    </xf>
    <xf numFmtId="0" fontId="9" fillId="0" borderId="0" xfId="61"/>
    <xf numFmtId="4" fontId="16" fillId="0" borderId="0" xfId="61" applyNumberFormat="1" applyFont="1"/>
    <xf numFmtId="0" fontId="16" fillId="0" borderId="24" xfId="61" applyFont="1" applyBorder="1"/>
    <xf numFmtId="14" fontId="16" fillId="0" borderId="25" xfId="61" applyNumberFormat="1" applyFont="1" applyBorder="1" applyAlignment="1">
      <alignment horizontal="left"/>
    </xf>
    <xf numFmtId="17" fontId="16" fillId="0" borderId="1" xfId="53" applyNumberFormat="1" applyFont="1" applyBorder="1" applyAlignment="1">
      <alignment horizontal="left" vertical="center"/>
    </xf>
    <xf numFmtId="4" fontId="16" fillId="0" borderId="26" xfId="61" applyNumberFormat="1" applyFont="1" applyBorder="1"/>
    <xf numFmtId="0" fontId="14" fillId="0" borderId="66" xfId="61" applyFont="1" applyBorder="1" applyAlignment="1">
      <alignment horizontal="center"/>
    </xf>
    <xf numFmtId="0" fontId="14" fillId="0" borderId="68" xfId="61" applyFont="1" applyBorder="1" applyAlignment="1">
      <alignment horizontal="center"/>
    </xf>
    <xf numFmtId="0" fontId="9" fillId="0" borderId="46" xfId="61" applyBorder="1" applyAlignment="1">
      <alignment horizontal="center"/>
    </xf>
    <xf numFmtId="4" fontId="9" fillId="0" borderId="69" xfId="61" applyNumberFormat="1" applyBorder="1" applyAlignment="1">
      <alignment horizontal="center"/>
    </xf>
    <xf numFmtId="0" fontId="9" fillId="0" borderId="48" xfId="61" applyBorder="1" applyAlignment="1">
      <alignment horizontal="center"/>
    </xf>
    <xf numFmtId="4" fontId="9" fillId="0" borderId="32" xfId="61" applyNumberFormat="1" applyBorder="1" applyAlignment="1">
      <alignment horizontal="center"/>
    </xf>
    <xf numFmtId="0" fontId="9" fillId="0" borderId="67" xfId="61" applyBorder="1" applyAlignment="1">
      <alignment horizontal="center"/>
    </xf>
    <xf numFmtId="4" fontId="9" fillId="0" borderId="68" xfId="61" applyNumberFormat="1" applyBorder="1" applyAlignment="1">
      <alignment horizontal="center"/>
    </xf>
    <xf numFmtId="4" fontId="9" fillId="0" borderId="45" xfId="61" applyNumberFormat="1" applyBorder="1" applyAlignment="1">
      <alignment horizontal="center"/>
    </xf>
    <xf numFmtId="0" fontId="9" fillId="0" borderId="23" xfId="61" applyBorder="1"/>
    <xf numFmtId="0" fontId="9" fillId="0" borderId="25" xfId="61" applyBorder="1"/>
    <xf numFmtId="0" fontId="16" fillId="5" borderId="53" xfId="61" applyFont="1" applyFill="1" applyBorder="1" applyAlignment="1">
      <alignment horizontal="center"/>
    </xf>
    <xf numFmtId="4" fontId="16" fillId="5" borderId="59" xfId="61" applyNumberFormat="1" applyFont="1" applyFill="1" applyBorder="1" applyAlignment="1">
      <alignment horizontal="center"/>
    </xf>
    <xf numFmtId="0" fontId="40" fillId="5" borderId="39" xfId="62" applyFont="1" applyFill="1" applyBorder="1" applyAlignment="1">
      <alignment horizontal="center" vertical="center"/>
    </xf>
    <xf numFmtId="0" fontId="40" fillId="5" borderId="40" xfId="62" applyFont="1" applyFill="1" applyBorder="1" applyAlignment="1">
      <alignment horizontal="center" vertical="center"/>
    </xf>
    <xf numFmtId="4" fontId="40" fillId="5" borderId="40" xfId="62" applyNumberFormat="1" applyFont="1" applyFill="1" applyBorder="1" applyAlignment="1">
      <alignment vertical="center"/>
    </xf>
    <xf numFmtId="4" fontId="40" fillId="5" borderId="41" xfId="62" applyNumberFormat="1" applyFont="1" applyFill="1" applyBorder="1" applyAlignment="1">
      <alignment vertical="center"/>
    </xf>
    <xf numFmtId="0" fontId="30" fillId="0" borderId="0" xfId="0" applyFont="1" applyAlignment="1">
      <alignment horizontal="center"/>
    </xf>
    <xf numFmtId="0" fontId="40" fillId="5" borderId="40" xfId="62" applyFont="1" applyFill="1" applyBorder="1" applyAlignment="1">
      <alignment vertical="center" wrapText="1"/>
    </xf>
    <xf numFmtId="0" fontId="32" fillId="0" borderId="0" xfId="0" applyFont="1" applyAlignment="1">
      <alignment horizontal="center" vertical="center"/>
    </xf>
    <xf numFmtId="165" fontId="14" fillId="5" borderId="61" xfId="10" applyFont="1" applyFill="1" applyBorder="1" applyAlignment="1">
      <alignment horizontal="center" vertical="center"/>
    </xf>
    <xf numFmtId="165" fontId="14" fillId="5" borderId="30" xfId="10" applyFont="1" applyFill="1" applyBorder="1" applyAlignment="1">
      <alignment horizontal="center" vertical="center"/>
    </xf>
    <xf numFmtId="165" fontId="14" fillId="5" borderId="30" xfId="10" applyFont="1" applyFill="1" applyBorder="1" applyAlignment="1">
      <alignment horizontal="justify" vertical="center"/>
    </xf>
    <xf numFmtId="165" fontId="12" fillId="5" borderId="30" xfId="10" quotePrefix="1" applyFont="1" applyFill="1" applyBorder="1" applyAlignment="1">
      <alignment horizontal="center" vertical="center"/>
    </xf>
    <xf numFmtId="165" fontId="12" fillId="5" borderId="30" xfId="10" applyFont="1" applyFill="1" applyBorder="1" applyAlignment="1">
      <alignment horizontal="center" vertical="center"/>
    </xf>
    <xf numFmtId="165" fontId="12" fillId="5" borderId="60" xfId="10" applyFont="1" applyFill="1" applyBorder="1" applyAlignment="1">
      <alignment horizontal="right" vertical="center"/>
    </xf>
    <xf numFmtId="0" fontId="12" fillId="0" borderId="8" xfId="0" applyFont="1" applyBorder="1" applyAlignment="1">
      <alignment horizontal="left" vertical="center" wrapText="1"/>
    </xf>
    <xf numFmtId="0" fontId="12" fillId="0" borderId="8" xfId="0" applyFont="1" applyBorder="1" applyAlignment="1">
      <alignment horizontal="center" vertical="center"/>
    </xf>
    <xf numFmtId="164" fontId="12" fillId="0" borderId="8" xfId="2" applyFont="1" applyFill="1" applyBorder="1" applyAlignment="1">
      <alignment vertical="center"/>
    </xf>
    <xf numFmtId="0" fontId="12" fillId="0" borderId="8" xfId="0" applyFont="1" applyBorder="1" applyAlignment="1">
      <alignment vertical="center" wrapText="1"/>
    </xf>
    <xf numFmtId="0" fontId="12" fillId="0" borderId="8" xfId="0" applyFont="1" applyBorder="1" applyAlignment="1">
      <alignment horizontal="center" vertical="center" wrapText="1"/>
    </xf>
    <xf numFmtId="0" fontId="12" fillId="6" borderId="8" xfId="7" applyFont="1" applyFill="1" applyBorder="1" applyAlignment="1">
      <alignment horizontal="center" vertical="center" wrapText="1"/>
    </xf>
    <xf numFmtId="0" fontId="12" fillId="0" borderId="8" xfId="7" applyFont="1" applyBorder="1" applyAlignment="1">
      <alignment horizontal="justify" vertical="center" wrapText="1"/>
    </xf>
    <xf numFmtId="165" fontId="14" fillId="5" borderId="8" xfId="10" applyFont="1" applyFill="1" applyBorder="1" applyAlignment="1">
      <alignment horizontal="center" vertical="center"/>
    </xf>
    <xf numFmtId="0" fontId="12" fillId="6" borderId="8" xfId="0" applyFont="1" applyFill="1" applyBorder="1" applyAlignment="1">
      <alignment horizontal="center" vertical="center"/>
    </xf>
    <xf numFmtId="165" fontId="12" fillId="0" borderId="8" xfId="10" applyFont="1" applyFill="1" applyBorder="1" applyAlignment="1">
      <alignment horizontal="center" vertical="center"/>
    </xf>
    <xf numFmtId="0" fontId="12" fillId="0" borderId="8" xfId="0" quotePrefix="1" applyFont="1" applyBorder="1" applyAlignment="1">
      <alignment horizontal="center" vertical="center"/>
    </xf>
    <xf numFmtId="0" fontId="12" fillId="0" borderId="8" xfId="0" quotePrefix="1" applyFont="1" applyBorder="1" applyAlignment="1">
      <alignment horizontal="left" vertical="center" wrapText="1"/>
    </xf>
    <xf numFmtId="165" fontId="14" fillId="8" borderId="8" xfId="10" applyFont="1" applyFill="1" applyBorder="1" applyAlignment="1">
      <alignment horizontal="center" vertical="center"/>
    </xf>
    <xf numFmtId="0" fontId="39" fillId="0" borderId="8" xfId="0" applyFont="1" applyBorder="1" applyAlignment="1">
      <alignment horizontal="center" vertical="center" wrapText="1"/>
    </xf>
    <xf numFmtId="4" fontId="39" fillId="0" borderId="8" xfId="0" applyNumberFormat="1" applyFont="1" applyBorder="1" applyAlignment="1">
      <alignment horizontal="center" vertical="center"/>
    </xf>
    <xf numFmtId="0" fontId="15" fillId="10" borderId="8" xfId="0" applyFont="1" applyFill="1" applyBorder="1" applyAlignment="1">
      <alignment horizontal="center" vertical="center"/>
    </xf>
    <xf numFmtId="4" fontId="15" fillId="10" borderId="8" xfId="0" applyNumberFormat="1" applyFont="1" applyFill="1" applyBorder="1" applyAlignment="1">
      <alignment horizontal="center" vertical="center"/>
    </xf>
    <xf numFmtId="14" fontId="15" fillId="0" borderId="0" xfId="0" applyNumberFormat="1" applyFont="1" applyAlignment="1">
      <alignment horizontal="left" vertical="center" wrapText="1"/>
    </xf>
    <xf numFmtId="14" fontId="15" fillId="0" borderId="15" xfId="0" applyNumberFormat="1" applyFont="1" applyBorder="1" applyAlignment="1">
      <alignment horizontal="left" vertical="center" wrapText="1"/>
    </xf>
    <xf numFmtId="0" fontId="54" fillId="0" borderId="15" xfId="0" applyFont="1" applyBorder="1" applyAlignment="1">
      <alignment horizontal="center" vertical="center"/>
    </xf>
    <xf numFmtId="0" fontId="53" fillId="0" borderId="8" xfId="0" applyFont="1" applyBorder="1" applyAlignment="1">
      <alignment horizontal="center" vertical="center" wrapText="1"/>
    </xf>
    <xf numFmtId="4" fontId="53" fillId="0" borderId="8" xfId="0" applyNumberFormat="1" applyFont="1" applyBorder="1" applyAlignment="1">
      <alignment horizontal="center" vertical="center" wrapText="1"/>
    </xf>
    <xf numFmtId="0" fontId="12" fillId="6" borderId="8" xfId="0" applyFont="1" applyFill="1" applyBorder="1" applyAlignment="1">
      <alignment horizontal="center" vertical="center" wrapText="1"/>
    </xf>
    <xf numFmtId="0" fontId="32" fillId="0" borderId="8" xfId="0" applyFont="1" applyBorder="1" applyAlignment="1">
      <alignment horizontal="center" vertical="center"/>
    </xf>
    <xf numFmtId="0" fontId="32" fillId="0" borderId="8" xfId="0" applyFont="1" applyBorder="1" applyAlignment="1">
      <alignment horizontal="left" vertical="center" wrapText="1"/>
    </xf>
    <xf numFmtId="43" fontId="32" fillId="0" borderId="8" xfId="10" applyNumberFormat="1" applyFont="1" applyBorder="1" applyAlignment="1">
      <alignment horizontal="right" vertical="center"/>
    </xf>
    <xf numFmtId="4" fontId="32" fillId="0" borderId="8" xfId="10" applyNumberFormat="1" applyFont="1" applyBorder="1" applyAlignment="1">
      <alignment horizontal="right" vertical="center"/>
    </xf>
    <xf numFmtId="0" fontId="55" fillId="11" borderId="0" xfId="0" applyFont="1" applyFill="1" applyAlignment="1">
      <alignment horizontal="center" vertical="center"/>
    </xf>
    <xf numFmtId="0" fontId="14" fillId="0" borderId="8" xfId="0" quotePrefix="1" applyFont="1" applyBorder="1" applyAlignment="1">
      <alignment horizontal="center" vertical="center"/>
    </xf>
    <xf numFmtId="0" fontId="14" fillId="6" borderId="8" xfId="0" quotePrefix="1" applyFont="1" applyFill="1" applyBorder="1" applyAlignment="1">
      <alignment vertical="center" wrapText="1"/>
    </xf>
    <xf numFmtId="165" fontId="12" fillId="6" borderId="8" xfId="10" quotePrefix="1" applyFont="1" applyFill="1" applyBorder="1" applyAlignment="1">
      <alignment horizontal="center" vertical="center"/>
    </xf>
    <xf numFmtId="165" fontId="12" fillId="6" borderId="8" xfId="10" applyFont="1" applyFill="1" applyBorder="1" applyAlignment="1">
      <alignment horizontal="center" vertical="center"/>
    </xf>
    <xf numFmtId="0" fontId="30" fillId="0" borderId="8" xfId="0" quotePrefix="1" applyFont="1" applyBorder="1" applyAlignment="1">
      <alignment vertical="center" wrapText="1"/>
    </xf>
    <xf numFmtId="165" fontId="12" fillId="0" borderId="8" xfId="10" applyFont="1" applyFill="1" applyBorder="1" applyAlignment="1">
      <alignment horizontal="center" vertical="center" wrapText="1"/>
    </xf>
    <xf numFmtId="0" fontId="12" fillId="0" borderId="8" xfId="7" applyFont="1" applyBorder="1" applyAlignment="1">
      <alignment horizontal="center" vertical="center" wrapText="1"/>
    </xf>
    <xf numFmtId="164" fontId="12" fillId="0" borderId="8" xfId="2" applyFont="1" applyFill="1" applyBorder="1" applyAlignment="1">
      <alignment horizontal="center" vertical="center"/>
    </xf>
    <xf numFmtId="0" fontId="12" fillId="0" borderId="62" xfId="7" applyFont="1" applyBorder="1" applyAlignment="1">
      <alignment horizontal="center" vertical="center" wrapText="1"/>
    </xf>
    <xf numFmtId="0" fontId="12" fillId="0" borderId="62" xfId="7" applyFont="1" applyBorder="1" applyAlignment="1">
      <alignment horizontal="justify" vertical="center" wrapText="1"/>
    </xf>
    <xf numFmtId="0" fontId="12" fillId="6" borderId="62" xfId="7" applyFont="1" applyFill="1" applyBorder="1" applyAlignment="1">
      <alignment horizontal="center" vertical="center" wrapText="1"/>
    </xf>
    <xf numFmtId="164" fontId="12" fillId="0" borderId="62" xfId="2" applyFont="1" applyFill="1" applyBorder="1" applyAlignment="1">
      <alignment horizontal="center" vertical="center"/>
    </xf>
    <xf numFmtId="164" fontId="12" fillId="0" borderId="8" xfId="2" applyFont="1" applyFill="1" applyBorder="1" applyAlignment="1">
      <alignment horizontal="right" vertical="center"/>
    </xf>
    <xf numFmtId="0" fontId="12" fillId="0" borderId="8" xfId="7" applyFont="1" applyBorder="1" applyAlignment="1">
      <alignment horizontal="left" vertical="center" wrapText="1"/>
    </xf>
    <xf numFmtId="165" fontId="14" fillId="0" borderId="71" xfId="10" applyFont="1" applyFill="1" applyBorder="1" applyAlignment="1">
      <alignment horizontal="center" vertical="center"/>
    </xf>
    <xf numFmtId="0" fontId="12" fillId="0" borderId="70" xfId="7" applyFont="1" applyBorder="1" applyAlignment="1">
      <alignment horizontal="center" vertical="center" wrapText="1"/>
    </xf>
    <xf numFmtId="0" fontId="12" fillId="0" borderId="72" xfId="7" applyFont="1" applyBorder="1" applyAlignment="1">
      <alignment horizontal="left" vertical="center" wrapText="1"/>
    </xf>
    <xf numFmtId="165" fontId="52" fillId="0" borderId="0" xfId="66" applyFont="1" applyFill="1" applyBorder="1" applyAlignment="1">
      <alignment vertical="center"/>
    </xf>
    <xf numFmtId="165" fontId="12" fillId="0" borderId="0" xfId="10" applyFont="1" applyFill="1" applyBorder="1" applyAlignment="1">
      <alignment horizontal="center" vertical="center"/>
    </xf>
    <xf numFmtId="165" fontId="14" fillId="8" borderId="62" xfId="10" applyFont="1" applyFill="1" applyBorder="1" applyAlignment="1">
      <alignment vertical="center" wrapText="1"/>
    </xf>
    <xf numFmtId="165" fontId="14" fillId="5" borderId="72" xfId="10" applyFont="1" applyFill="1" applyBorder="1" applyAlignment="1">
      <alignment horizontal="center" vertical="center"/>
    </xf>
    <xf numFmtId="0" fontId="14" fillId="6" borderId="8" xfId="0" quotePrefix="1" applyFont="1" applyFill="1" applyBorder="1" applyAlignment="1">
      <alignment horizontal="center" vertical="center"/>
    </xf>
    <xf numFmtId="165" fontId="12" fillId="0" borderId="8" xfId="10" quotePrefix="1" applyFont="1" applyFill="1" applyBorder="1" applyAlignment="1">
      <alignment horizontal="center" vertical="center"/>
    </xf>
    <xf numFmtId="165" fontId="14" fillId="0" borderId="8" xfId="0" applyNumberFormat="1" applyFont="1" applyBorder="1" applyAlignment="1">
      <alignment horizontal="left" vertical="center" wrapText="1"/>
    </xf>
    <xf numFmtId="165" fontId="12" fillId="0" borderId="8" xfId="10" quotePrefix="1" applyFont="1" applyFill="1" applyBorder="1" applyAlignment="1">
      <alignment horizontal="justify" vertical="center"/>
    </xf>
    <xf numFmtId="165" fontId="14" fillId="8" borderId="8" xfId="10" applyFont="1" applyFill="1" applyBorder="1" applyAlignment="1">
      <alignment vertical="center" wrapText="1"/>
    </xf>
    <xf numFmtId="165" fontId="52" fillId="0" borderId="8" xfId="66" applyFont="1" applyFill="1" applyBorder="1" applyAlignment="1">
      <alignment vertical="center"/>
    </xf>
    <xf numFmtId="0" fontId="55" fillId="0" borderId="0" xfId="0" applyFont="1" applyAlignment="1">
      <alignment horizontal="center" vertical="center"/>
    </xf>
    <xf numFmtId="165" fontId="10" fillId="0" borderId="8" xfId="0" applyNumberFormat="1" applyFont="1" applyBorder="1" applyAlignment="1">
      <alignment horizontal="left"/>
    </xf>
    <xf numFmtId="0" fontId="0" fillId="0" borderId="22" xfId="0" applyBorder="1"/>
    <xf numFmtId="0" fontId="0" fillId="0" borderId="24" xfId="0" applyBorder="1"/>
    <xf numFmtId="0" fontId="0" fillId="0" borderId="26" xfId="0" applyBorder="1"/>
    <xf numFmtId="1" fontId="9" fillId="0" borderId="8" xfId="61" applyNumberFormat="1" applyBorder="1" applyAlignment="1">
      <alignment horizontal="left"/>
    </xf>
    <xf numFmtId="1" fontId="9" fillId="0" borderId="44" xfId="61" applyNumberFormat="1" applyBorder="1" applyAlignment="1">
      <alignment horizontal="left"/>
    </xf>
    <xf numFmtId="1" fontId="16" fillId="5" borderId="54" xfId="61" applyNumberFormat="1" applyFont="1" applyFill="1" applyBorder="1" applyAlignment="1">
      <alignment horizontal="left"/>
    </xf>
    <xf numFmtId="1" fontId="9" fillId="0" borderId="63" xfId="61" applyNumberFormat="1" applyBorder="1" applyAlignment="1">
      <alignment horizontal="left"/>
    </xf>
    <xf numFmtId="1" fontId="9" fillId="0" borderId="62" xfId="61" applyNumberFormat="1" applyBorder="1" applyAlignment="1">
      <alignment horizontal="left"/>
    </xf>
    <xf numFmtId="0" fontId="13" fillId="0" borderId="2" xfId="0" applyFont="1" applyBorder="1" applyAlignment="1">
      <alignment horizontal="center" vertical="center"/>
    </xf>
    <xf numFmtId="0" fontId="13" fillId="5" borderId="8" xfId="0" applyFont="1" applyFill="1" applyBorder="1" applyAlignment="1">
      <alignment horizontal="center" vertical="center"/>
    </xf>
    <xf numFmtId="0" fontId="13" fillId="5" borderId="8" xfId="0" applyFont="1" applyFill="1" applyBorder="1" applyAlignment="1">
      <alignment horizontal="center"/>
    </xf>
    <xf numFmtId="0" fontId="13" fillId="5" borderId="32" xfId="0" applyFont="1" applyFill="1" applyBorder="1" applyAlignment="1">
      <alignment horizontal="center"/>
    </xf>
    <xf numFmtId="0" fontId="15" fillId="0" borderId="48" xfId="0" applyFont="1" applyBorder="1" applyAlignment="1">
      <alignment horizontal="center"/>
    </xf>
    <xf numFmtId="165" fontId="15" fillId="0" borderId="31" xfId="0" applyNumberFormat="1" applyFont="1" applyBorder="1" applyAlignment="1">
      <alignment horizontal="left"/>
    </xf>
    <xf numFmtId="4" fontId="15" fillId="0" borderId="8" xfId="0" applyNumberFormat="1" applyFont="1" applyBorder="1" applyAlignment="1">
      <alignment horizontal="right"/>
    </xf>
    <xf numFmtId="4" fontId="15" fillId="0" borderId="32" xfId="0" applyNumberFormat="1" applyFont="1" applyBorder="1" applyAlignment="1">
      <alignment horizontal="right"/>
    </xf>
    <xf numFmtId="4" fontId="13" fillId="0" borderId="44" xfId="0" applyNumberFormat="1" applyFont="1" applyBorder="1" applyAlignment="1">
      <alignment horizontal="right"/>
    </xf>
    <xf numFmtId="4" fontId="13" fillId="0" borderId="45" xfId="0" applyNumberFormat="1" applyFont="1" applyBorder="1" applyAlignment="1">
      <alignment horizontal="right"/>
    </xf>
    <xf numFmtId="0" fontId="43" fillId="0" borderId="23" xfId="0" applyFont="1" applyBorder="1"/>
    <xf numFmtId="4" fontId="43" fillId="0" borderId="0" xfId="0" applyNumberFormat="1" applyFont="1"/>
    <xf numFmtId="0" fontId="43" fillId="0" borderId="24" xfId="0" applyFont="1" applyBorder="1"/>
    <xf numFmtId="4" fontId="47" fillId="5" borderId="32" xfId="0" applyNumberFormat="1" applyFont="1" applyFill="1" applyBorder="1" applyAlignment="1">
      <alignment horizontal="center"/>
    </xf>
    <xf numFmtId="0" fontId="13" fillId="0" borderId="0" xfId="53" applyFont="1" applyAlignment="1">
      <alignment vertical="center"/>
    </xf>
    <xf numFmtId="0" fontId="13" fillId="0" borderId="24" xfId="53" applyFont="1" applyBorder="1" applyAlignment="1">
      <alignment vertical="center"/>
    </xf>
    <xf numFmtId="4" fontId="15" fillId="0" borderId="23" xfId="61" applyNumberFormat="1" applyFont="1" applyBorder="1"/>
    <xf numFmtId="4" fontId="13" fillId="0" borderId="0" xfId="61" applyNumberFormat="1" applyFont="1"/>
    <xf numFmtId="17" fontId="13" fillId="0" borderId="0" xfId="53" applyNumberFormat="1" applyFont="1" applyAlignment="1">
      <alignment horizontal="left" vertical="center"/>
    </xf>
    <xf numFmtId="165" fontId="14" fillId="5" borderId="63" xfId="10" applyFont="1" applyFill="1" applyBorder="1" applyAlignment="1">
      <alignment horizontal="center" vertical="center"/>
    </xf>
    <xf numFmtId="0" fontId="13" fillId="0" borderId="2" xfId="0" applyFont="1" applyBorder="1" applyAlignment="1">
      <alignment horizontal="center" vertical="center" wrapText="1"/>
    </xf>
    <xf numFmtId="0" fontId="16" fillId="6" borderId="8" xfId="0" applyFont="1" applyFill="1" applyBorder="1" applyAlignment="1">
      <alignment horizontal="center"/>
    </xf>
    <xf numFmtId="0" fontId="16" fillId="6" borderId="8" xfId="0" applyFont="1" applyFill="1" applyBorder="1" applyAlignment="1">
      <alignment horizontal="center" vertical="center" wrapText="1"/>
    </xf>
    <xf numFmtId="0" fontId="16" fillId="6" borderId="62" xfId="0" applyFont="1" applyFill="1" applyBorder="1" applyAlignment="1">
      <alignment horizontal="center"/>
    </xf>
    <xf numFmtId="0" fontId="16" fillId="6" borderId="62" xfId="0" applyFont="1" applyFill="1" applyBorder="1" applyAlignment="1">
      <alignment horizontal="center" vertical="center" wrapText="1"/>
    </xf>
    <xf numFmtId="0" fontId="32" fillId="0" borderId="0" xfId="0" applyFont="1" applyAlignment="1">
      <alignment horizontal="left" vertical="center"/>
    </xf>
    <xf numFmtId="0" fontId="30" fillId="6" borderId="8" xfId="0" applyFont="1" applyFill="1" applyBorder="1" applyAlignment="1">
      <alignment horizontal="left" vertical="center" wrapText="1"/>
    </xf>
    <xf numFmtId="0" fontId="30" fillId="0" borderId="8" xfId="0" applyFont="1" applyBorder="1" applyAlignment="1">
      <alignment horizontal="left" vertical="center" wrapText="1"/>
    </xf>
    <xf numFmtId="0" fontId="38" fillId="0" borderId="15" xfId="0" applyFont="1" applyBorder="1" applyAlignment="1">
      <alignment horizontal="center" vertical="center"/>
    </xf>
    <xf numFmtId="0" fontId="15" fillId="10" borderId="31" xfId="0" applyFont="1" applyFill="1" applyBorder="1" applyAlignment="1">
      <alignment horizontal="center" vertical="center"/>
    </xf>
    <xf numFmtId="4" fontId="15" fillId="10" borderId="33" xfId="0" applyNumberFormat="1" applyFont="1" applyFill="1" applyBorder="1" applyAlignment="1">
      <alignment horizontal="center" vertical="center"/>
    </xf>
    <xf numFmtId="0" fontId="32" fillId="0" borderId="0" xfId="0" applyFont="1" applyAlignment="1">
      <alignment vertical="center"/>
    </xf>
    <xf numFmtId="0" fontId="9" fillId="0" borderId="0" xfId="0" applyFont="1" applyAlignment="1">
      <alignment vertical="center"/>
    </xf>
    <xf numFmtId="0" fontId="30" fillId="6" borderId="8" xfId="0" applyFont="1" applyFill="1" applyBorder="1" applyAlignment="1">
      <alignment wrapText="1"/>
    </xf>
    <xf numFmtId="0" fontId="30" fillId="6" borderId="8" xfId="0" quotePrefix="1" applyFont="1" applyFill="1" applyBorder="1" applyAlignment="1">
      <alignment horizontal="center" vertical="center"/>
    </xf>
    <xf numFmtId="2" fontId="30" fillId="6" borderId="8" xfId="0" applyNumberFormat="1" applyFont="1" applyFill="1" applyBorder="1" applyAlignment="1">
      <alignment vertical="center"/>
    </xf>
    <xf numFmtId="0" fontId="13" fillId="0" borderId="0" xfId="0" applyFont="1" applyAlignment="1">
      <alignment horizontal="center"/>
    </xf>
    <xf numFmtId="164" fontId="11" fillId="0" borderId="0" xfId="0" applyNumberFormat="1" applyFont="1" applyAlignment="1">
      <alignment horizontal="right" vertical="center" wrapText="1"/>
    </xf>
    <xf numFmtId="171" fontId="11" fillId="0" borderId="0" xfId="0" applyNumberFormat="1" applyFont="1" applyAlignment="1">
      <alignment horizontal="center" vertical="center"/>
    </xf>
    <xf numFmtId="0" fontId="56" fillId="0" borderId="0" xfId="0" applyFont="1"/>
    <xf numFmtId="0" fontId="57" fillId="0" borderId="0" xfId="0" applyFont="1"/>
    <xf numFmtId="0" fontId="50" fillId="0" borderId="0" xfId="61" applyFont="1" applyAlignment="1">
      <alignment horizontal="right" vertical="center"/>
    </xf>
    <xf numFmtId="0" fontId="13" fillId="0" borderId="20" xfId="62" applyFont="1" applyBorder="1" applyAlignment="1">
      <alignment horizontal="center" vertical="center" wrapText="1"/>
    </xf>
    <xf numFmtId="0" fontId="13" fillId="0" borderId="21" xfId="62" applyFont="1" applyBorder="1" applyAlignment="1">
      <alignment horizontal="center" vertical="center" wrapText="1"/>
    </xf>
    <xf numFmtId="165" fontId="14" fillId="5" borderId="73" xfId="10" applyFont="1" applyFill="1" applyBorder="1" applyAlignment="1">
      <alignment horizontal="center" vertical="center"/>
    </xf>
    <xf numFmtId="165" fontId="12" fillId="5" borderId="74" xfId="10" applyFont="1" applyFill="1" applyBorder="1" applyAlignment="1">
      <alignment horizontal="center" vertical="center"/>
    </xf>
    <xf numFmtId="164" fontId="12" fillId="5" borderId="74" xfId="10" applyNumberFormat="1" applyFont="1" applyFill="1" applyBorder="1" applyAlignment="1">
      <alignment horizontal="center" vertical="center"/>
    </xf>
    <xf numFmtId="43" fontId="14" fillId="5" borderId="77" xfId="10" applyNumberFormat="1" applyFont="1" applyFill="1" applyBorder="1" applyAlignment="1">
      <alignment horizontal="right" vertical="center" wrapText="1"/>
    </xf>
    <xf numFmtId="0" fontId="58" fillId="0" borderId="0" xfId="0" applyFont="1" applyAlignment="1">
      <alignment vertical="center"/>
    </xf>
    <xf numFmtId="0" fontId="59" fillId="0" borderId="0" xfId="0" applyFont="1" applyAlignment="1">
      <alignment vertical="center"/>
    </xf>
    <xf numFmtId="10" fontId="59" fillId="0" borderId="0" xfId="0" applyNumberFormat="1" applyFont="1" applyAlignment="1">
      <alignment vertical="center"/>
    </xf>
    <xf numFmtId="0" fontId="59" fillId="0" borderId="0" xfId="0" applyFont="1"/>
    <xf numFmtId="0" fontId="59" fillId="0" borderId="8" xfId="0" applyFont="1" applyBorder="1" applyAlignment="1">
      <alignment horizontal="center" vertical="center"/>
    </xf>
    <xf numFmtId="0" fontId="16" fillId="0" borderId="0" xfId="61" applyFont="1"/>
    <xf numFmtId="0" fontId="14" fillId="0" borderId="8" xfId="61" applyFont="1" applyBorder="1" applyAlignment="1">
      <alignment horizontal="center"/>
    </xf>
    <xf numFmtId="4" fontId="16" fillId="5" borderId="8" xfId="61" applyNumberFormat="1" applyFont="1" applyFill="1" applyBorder="1" applyAlignment="1">
      <alignment horizontal="center"/>
    </xf>
    <xf numFmtId="4" fontId="9" fillId="0" borderId="8" xfId="61" applyNumberFormat="1" applyBorder="1" applyAlignment="1">
      <alignment horizontal="center"/>
    </xf>
    <xf numFmtId="1" fontId="16" fillId="5" borderId="8" xfId="61" applyNumberFormat="1" applyFont="1" applyFill="1" applyBorder="1" applyAlignment="1">
      <alignment horizontal="left"/>
    </xf>
    <xf numFmtId="0" fontId="9" fillId="0" borderId="8" xfId="61" applyBorder="1" applyAlignment="1">
      <alignment horizontal="center"/>
    </xf>
    <xf numFmtId="10" fontId="9" fillId="0" borderId="8" xfId="61" applyNumberFormat="1" applyBorder="1" applyAlignment="1">
      <alignment horizontal="center"/>
    </xf>
    <xf numFmtId="10" fontId="16" fillId="0" borderId="8" xfId="61" applyNumberFormat="1" applyFont="1" applyBorder="1" applyAlignment="1">
      <alignment horizontal="center"/>
    </xf>
    <xf numFmtId="1" fontId="16" fillId="0" borderId="8" xfId="61" applyNumberFormat="1" applyFont="1" applyBorder="1" applyAlignment="1">
      <alignment horizontal="center"/>
    </xf>
    <xf numFmtId="1" fontId="9" fillId="0" borderId="8" xfId="61" applyNumberFormat="1" applyBorder="1" applyAlignment="1">
      <alignment horizontal="left" wrapText="1"/>
    </xf>
    <xf numFmtId="0" fontId="9" fillId="0" borderId="0" xfId="61" applyAlignment="1">
      <alignment horizontal="left" vertical="center"/>
    </xf>
    <xf numFmtId="0" fontId="41" fillId="0" borderId="24" xfId="0" applyFont="1" applyBorder="1"/>
    <xf numFmtId="165" fontId="12" fillId="0" borderId="8" xfId="10" applyFont="1" applyFill="1" applyBorder="1" applyAlignment="1">
      <alignment horizontal="justify" vertical="center"/>
    </xf>
    <xf numFmtId="4" fontId="12" fillId="0" borderId="8" xfId="0" applyNumberFormat="1" applyFont="1" applyBorder="1" applyAlignment="1">
      <alignment vertical="center"/>
    </xf>
    <xf numFmtId="10" fontId="12" fillId="0" borderId="8" xfId="8" applyNumberFormat="1" applyFont="1" applyFill="1" applyBorder="1" applyAlignment="1">
      <alignment horizontal="center" vertical="center"/>
    </xf>
    <xf numFmtId="4" fontId="14" fillId="0" borderId="8" xfId="0" applyNumberFormat="1" applyFont="1" applyBorder="1" applyAlignment="1">
      <alignment horizontal="center" vertical="center"/>
    </xf>
    <xf numFmtId="0" fontId="12" fillId="0" borderId="8" xfId="0" quotePrefix="1" applyFont="1" applyBorder="1" applyAlignment="1">
      <alignment vertical="center" wrapText="1"/>
    </xf>
    <xf numFmtId="165" fontId="12" fillId="0" borderId="8" xfId="10" quotePrefix="1" applyFont="1" applyBorder="1" applyAlignment="1">
      <alignment vertical="center" wrapText="1"/>
    </xf>
    <xf numFmtId="4" fontId="12" fillId="0" borderId="8" xfId="0" applyNumberFormat="1" applyFont="1" applyBorder="1" applyAlignment="1">
      <alignment horizontal="right" vertical="center"/>
    </xf>
    <xf numFmtId="165" fontId="12" fillId="0" borderId="65" xfId="10" applyFont="1" applyFill="1" applyBorder="1" applyAlignment="1">
      <alignment horizontal="center" vertical="center"/>
    </xf>
    <xf numFmtId="165" fontId="12" fillId="0" borderId="64" xfId="10" applyFont="1" applyFill="1" applyBorder="1" applyAlignment="1">
      <alignment horizontal="justify" vertical="center"/>
    </xf>
    <xf numFmtId="4" fontId="12" fillId="0" borderId="64" xfId="0" applyNumberFormat="1" applyFont="1" applyBorder="1" applyAlignment="1">
      <alignment vertical="center"/>
    </xf>
    <xf numFmtId="10" fontId="12" fillId="0" borderId="64" xfId="8" applyNumberFormat="1" applyFont="1" applyFill="1" applyBorder="1" applyAlignment="1">
      <alignment horizontal="center" vertical="center"/>
    </xf>
    <xf numFmtId="4" fontId="14" fillId="0" borderId="64" xfId="0" applyNumberFormat="1" applyFont="1" applyBorder="1" applyAlignment="1">
      <alignment horizontal="center" vertical="center"/>
    </xf>
    <xf numFmtId="0" fontId="12" fillId="0" borderId="48" xfId="0" applyFont="1" applyBorder="1" applyAlignment="1">
      <alignment horizontal="center" vertical="center"/>
    </xf>
    <xf numFmtId="165" fontId="12" fillId="0" borderId="48" xfId="10" applyFont="1" applyFill="1" applyBorder="1" applyAlignment="1">
      <alignment horizontal="center" vertical="center"/>
    </xf>
    <xf numFmtId="4" fontId="0" fillId="0" borderId="0" xfId="0" applyNumberFormat="1" applyAlignment="1">
      <alignment vertical="center"/>
    </xf>
    <xf numFmtId="0" fontId="12" fillId="0" borderId="59" xfId="0" applyFont="1" applyBorder="1" applyAlignment="1">
      <alignment horizontal="center" vertical="center"/>
    </xf>
    <xf numFmtId="0" fontId="0" fillId="0" borderId="2" xfId="0" applyBorder="1" applyAlignment="1">
      <alignment vertical="center"/>
    </xf>
    <xf numFmtId="0" fontId="40" fillId="5" borderId="39" xfId="62" applyFont="1" applyFill="1" applyBorder="1" applyAlignment="1">
      <alignment vertical="center"/>
    </xf>
    <xf numFmtId="0" fontId="40" fillId="5" borderId="40" xfId="62" applyFont="1" applyFill="1" applyBorder="1" applyAlignment="1">
      <alignment vertical="center"/>
    </xf>
    <xf numFmtId="0" fontId="40" fillId="5" borderId="41" xfId="62" applyFont="1" applyFill="1" applyBorder="1" applyAlignment="1">
      <alignment vertical="center"/>
    </xf>
    <xf numFmtId="0" fontId="41" fillId="0" borderId="21" xfId="0" applyFont="1" applyBorder="1"/>
    <xf numFmtId="0" fontId="41" fillId="0" borderId="22" xfId="0" applyFont="1" applyBorder="1"/>
    <xf numFmtId="0" fontId="41" fillId="0" borderId="1" xfId="0" applyFont="1" applyBorder="1"/>
    <xf numFmtId="0" fontId="41" fillId="0" borderId="26" xfId="0" applyFont="1" applyBorder="1"/>
    <xf numFmtId="0" fontId="9" fillId="0" borderId="40" xfId="62" applyBorder="1" applyAlignment="1">
      <alignment vertical="center"/>
    </xf>
    <xf numFmtId="0" fontId="9" fillId="0" borderId="41" xfId="62" applyBorder="1" applyAlignment="1">
      <alignment vertical="center"/>
    </xf>
    <xf numFmtId="4" fontId="12" fillId="0" borderId="32" xfId="0" applyNumberFormat="1" applyFont="1" applyBorder="1" applyAlignment="1">
      <alignment horizontal="center" vertical="center"/>
    </xf>
    <xf numFmtId="165" fontId="15" fillId="0" borderId="2" xfId="10" applyFont="1" applyFill="1" applyBorder="1" applyAlignment="1">
      <alignment horizontal="center" vertical="center"/>
    </xf>
    <xf numFmtId="165" fontId="15" fillId="0" borderId="39" xfId="10" applyFont="1" applyFill="1" applyBorder="1" applyAlignment="1">
      <alignment horizontal="center" vertical="center"/>
    </xf>
    <xf numFmtId="0" fontId="13" fillId="0" borderId="22" xfId="62" applyFont="1" applyBorder="1" applyAlignment="1">
      <alignment horizontal="center" vertical="center"/>
    </xf>
    <xf numFmtId="14" fontId="15" fillId="0" borderId="23" xfId="61" applyNumberFormat="1" applyFont="1" applyBorder="1" applyAlignment="1">
      <alignment horizontal="left"/>
    </xf>
    <xf numFmtId="4" fontId="16" fillId="0" borderId="24" xfId="61" applyNumberFormat="1" applyFont="1" applyBorder="1"/>
    <xf numFmtId="0" fontId="13" fillId="0" borderId="2" xfId="62" applyFont="1" applyBorder="1" applyAlignment="1">
      <alignment horizontal="center" vertical="center" wrapText="1"/>
    </xf>
    <xf numFmtId="0" fontId="9" fillId="0" borderId="20" xfId="61" applyBorder="1"/>
    <xf numFmtId="0" fontId="49" fillId="0" borderId="21" xfId="61" applyFont="1" applyBorder="1" applyAlignment="1">
      <alignment vertical="center" wrapText="1"/>
    </xf>
    <xf numFmtId="0" fontId="9" fillId="0" borderId="22" xfId="61" applyBorder="1"/>
    <xf numFmtId="0" fontId="50" fillId="0" borderId="1" xfId="61" applyFont="1" applyBorder="1" applyAlignment="1">
      <alignment horizontal="right" vertical="center"/>
    </xf>
    <xf numFmtId="0" fontId="9" fillId="0" borderId="26" xfId="61" applyBorder="1" applyAlignment="1">
      <alignment horizontal="left" vertical="center"/>
    </xf>
    <xf numFmtId="0" fontId="13" fillId="0" borderId="21" xfId="62" applyFont="1" applyBorder="1" applyAlignment="1">
      <alignment horizontal="center" vertical="center"/>
    </xf>
    <xf numFmtId="4" fontId="16" fillId="0" borderId="1" xfId="61" applyNumberFormat="1" applyFont="1" applyBorder="1"/>
    <xf numFmtId="0" fontId="14" fillId="0" borderId="32" xfId="61" applyFont="1" applyBorder="1" applyAlignment="1">
      <alignment horizontal="center"/>
    </xf>
    <xf numFmtId="0" fontId="16" fillId="5" borderId="48" xfId="61" applyFont="1" applyFill="1" applyBorder="1" applyAlignment="1">
      <alignment horizontal="center"/>
    </xf>
    <xf numFmtId="4" fontId="16" fillId="5" borderId="32" xfId="61" applyNumberFormat="1" applyFont="1" applyFill="1" applyBorder="1" applyAlignment="1">
      <alignment horizontal="center"/>
    </xf>
    <xf numFmtId="10" fontId="9" fillId="0" borderId="32" xfId="61" applyNumberFormat="1" applyBorder="1" applyAlignment="1">
      <alignment horizontal="center"/>
    </xf>
    <xf numFmtId="0" fontId="16" fillId="0" borderId="48" xfId="61" applyFont="1" applyBorder="1" applyAlignment="1">
      <alignment horizontal="center"/>
    </xf>
    <xf numFmtId="10" fontId="16" fillId="0" borderId="32" xfId="61" applyNumberFormat="1" applyFont="1" applyBorder="1" applyAlignment="1">
      <alignment horizontal="center"/>
    </xf>
    <xf numFmtId="10" fontId="16" fillId="5" borderId="44" xfId="61" applyNumberFormat="1" applyFont="1" applyFill="1" applyBorder="1" applyAlignment="1">
      <alignment horizontal="center"/>
    </xf>
    <xf numFmtId="10" fontId="16" fillId="5" borderId="45" xfId="61" applyNumberFormat="1" applyFont="1" applyFill="1" applyBorder="1" applyAlignment="1">
      <alignment horizontal="center"/>
    </xf>
    <xf numFmtId="1" fontId="9" fillId="0" borderId="1" xfId="61" applyNumberFormat="1" applyBorder="1" applyAlignment="1">
      <alignment horizontal="left"/>
    </xf>
    <xf numFmtId="0" fontId="9" fillId="0" borderId="25" xfId="61" applyBorder="1" applyAlignment="1">
      <alignment horizontal="center"/>
    </xf>
    <xf numFmtId="4" fontId="9" fillId="0" borderId="26" xfId="61" applyNumberFormat="1" applyBorder="1" applyAlignment="1">
      <alignment horizontal="center"/>
    </xf>
    <xf numFmtId="0" fontId="9" fillId="0" borderId="63" xfId="61" applyBorder="1" applyAlignment="1">
      <alignment horizontal="center"/>
    </xf>
    <xf numFmtId="4" fontId="9" fillId="0" borderId="63" xfId="61" applyNumberFormat="1" applyBorder="1" applyAlignment="1">
      <alignment horizontal="center"/>
    </xf>
    <xf numFmtId="0" fontId="9" fillId="0" borderId="62" xfId="61" applyBorder="1" applyAlignment="1">
      <alignment horizontal="center"/>
    </xf>
    <xf numFmtId="4" fontId="9" fillId="0" borderId="62" xfId="61" applyNumberFormat="1" applyBorder="1" applyAlignment="1">
      <alignment horizontal="center"/>
    </xf>
    <xf numFmtId="165" fontId="15" fillId="0" borderId="31" xfId="0" applyNumberFormat="1" applyFont="1" applyBorder="1" applyAlignment="1">
      <alignment horizontal="left" wrapText="1"/>
    </xf>
    <xf numFmtId="10" fontId="43" fillId="0" borderId="1" xfId="0" applyNumberFormat="1" applyFont="1" applyBorder="1" applyAlignment="1">
      <alignment horizontal="center" vertical="center"/>
    </xf>
    <xf numFmtId="10" fontId="43" fillId="0" borderId="1" xfId="8" quotePrefix="1" applyNumberFormat="1" applyFont="1" applyBorder="1" applyAlignment="1">
      <alignment horizontal="center" vertical="center"/>
    </xf>
    <xf numFmtId="10" fontId="43" fillId="0" borderId="26" xfId="0" applyNumberFormat="1" applyFont="1" applyBorder="1" applyAlignment="1">
      <alignment horizontal="center" vertical="center"/>
    </xf>
    <xf numFmtId="43" fontId="12" fillId="0" borderId="8" xfId="10" applyNumberFormat="1" applyFont="1" applyBorder="1" applyAlignment="1">
      <alignment horizontal="right" vertical="center"/>
    </xf>
    <xf numFmtId="4" fontId="12" fillId="0" borderId="8" xfId="10" applyNumberFormat="1" applyFont="1" applyBorder="1" applyAlignment="1">
      <alignment horizontal="right" vertical="center"/>
    </xf>
    <xf numFmtId="0" fontId="39" fillId="0" borderId="29" xfId="0" applyFont="1" applyBorder="1" applyAlignment="1">
      <alignment horizontal="center" vertical="center"/>
    </xf>
    <xf numFmtId="0" fontId="39" fillId="0" borderId="58" xfId="0" applyFont="1" applyBorder="1" applyAlignment="1">
      <alignment horizontal="center" vertical="center"/>
    </xf>
    <xf numFmtId="0" fontId="39" fillId="0" borderId="81" xfId="0" applyFont="1" applyBorder="1" applyAlignment="1">
      <alignment horizontal="center" vertical="center"/>
    </xf>
    <xf numFmtId="4" fontId="39" fillId="0" borderId="57" xfId="10" applyNumberFormat="1" applyFont="1" applyBorder="1" applyAlignment="1">
      <alignment horizontal="right" vertical="center"/>
    </xf>
    <xf numFmtId="43" fontId="14" fillId="0" borderId="8" xfId="10" applyNumberFormat="1" applyFont="1" applyBorder="1" applyAlignment="1">
      <alignment horizontal="right" vertical="center"/>
    </xf>
    <xf numFmtId="0" fontId="59" fillId="0" borderId="8" xfId="0" applyFont="1" applyBorder="1"/>
    <xf numFmtId="14" fontId="12" fillId="0" borderId="48" xfId="0" applyNumberFormat="1" applyFont="1" applyBorder="1" applyAlignment="1">
      <alignment horizontal="center" vertical="center"/>
    </xf>
    <xf numFmtId="4" fontId="12" fillId="0" borderId="8" xfId="10" applyNumberFormat="1" applyFont="1" applyBorder="1" applyAlignment="1">
      <alignment horizontal="center" vertical="center"/>
    </xf>
    <xf numFmtId="43" fontId="12" fillId="0" borderId="8" xfId="10" applyNumberFormat="1" applyFont="1" applyBorder="1" applyAlignment="1">
      <alignment horizontal="center" vertical="center"/>
    </xf>
    <xf numFmtId="4" fontId="12" fillId="0" borderId="8" xfId="10" applyNumberFormat="1" applyFont="1" applyBorder="1" applyAlignment="1">
      <alignment horizontal="center" vertical="center" wrapText="1"/>
    </xf>
    <xf numFmtId="0" fontId="32" fillId="0" borderId="57" xfId="0" applyFont="1" applyBorder="1" applyAlignment="1">
      <alignment vertical="center"/>
    </xf>
    <xf numFmtId="0" fontId="32" fillId="0" borderId="29" xfId="0" applyFont="1" applyBorder="1" applyAlignment="1">
      <alignment vertical="center"/>
    </xf>
    <xf numFmtId="0" fontId="32" fillId="0" borderId="58" xfId="0" applyFont="1" applyBorder="1" applyAlignment="1">
      <alignment vertical="center"/>
    </xf>
    <xf numFmtId="0" fontId="15" fillId="0" borderId="15" xfId="0" applyFont="1" applyBorder="1" applyAlignment="1">
      <alignment vertical="center"/>
    </xf>
    <xf numFmtId="0" fontId="12" fillId="0" borderId="49" xfId="0" applyFont="1" applyBorder="1" applyAlignment="1">
      <alignment vertical="center"/>
    </xf>
    <xf numFmtId="0" fontId="30" fillId="0" borderId="0" xfId="62" applyFont="1" applyAlignment="1">
      <alignment vertical="center"/>
    </xf>
    <xf numFmtId="0" fontId="62" fillId="0" borderId="0" xfId="0" applyFont="1"/>
    <xf numFmtId="171" fontId="15" fillId="0" borderId="0" xfId="0" applyNumberFormat="1" applyFont="1"/>
    <xf numFmtId="0" fontId="13" fillId="0" borderId="39" xfId="0" applyFont="1" applyBorder="1" applyAlignment="1">
      <alignment horizontal="center"/>
    </xf>
    <xf numFmtId="164" fontId="11" fillId="0" borderId="40" xfId="0" applyNumberFormat="1" applyFont="1" applyBorder="1" applyAlignment="1">
      <alignment horizontal="right" vertical="center" wrapText="1"/>
    </xf>
    <xf numFmtId="0" fontId="10" fillId="0" borderId="65" xfId="0" applyFont="1" applyBorder="1" applyAlignment="1">
      <alignment horizontal="center"/>
    </xf>
    <xf numFmtId="165" fontId="10" fillId="0" borderId="64" xfId="0" applyNumberFormat="1" applyFont="1" applyBorder="1" applyAlignment="1">
      <alignment horizontal="left"/>
    </xf>
    <xf numFmtId="0" fontId="10" fillId="0" borderId="48" xfId="0" applyFont="1" applyBorder="1" applyAlignment="1">
      <alignment horizontal="center"/>
    </xf>
    <xf numFmtId="0" fontId="10" fillId="0" borderId="43" xfId="0" applyFont="1" applyBorder="1" applyAlignment="1">
      <alignment horizontal="center"/>
    </xf>
    <xf numFmtId="165" fontId="10" fillId="0" borderId="44" xfId="0" applyNumberFormat="1" applyFont="1" applyBorder="1" applyAlignment="1">
      <alignment horizontal="left"/>
    </xf>
    <xf numFmtId="0" fontId="63" fillId="0" borderId="0" xfId="0" applyFont="1" applyAlignment="1">
      <alignment horizontal="center" vertical="center"/>
    </xf>
    <xf numFmtId="0" fontId="64" fillId="0" borderId="0" xfId="61" applyFont="1" applyAlignment="1">
      <alignment horizontal="center" wrapText="1"/>
    </xf>
    <xf numFmtId="0" fontId="64" fillId="0" borderId="0" xfId="0" applyFont="1" applyAlignment="1">
      <alignment horizontal="center" wrapText="1"/>
    </xf>
    <xf numFmtId="0" fontId="67" fillId="0" borderId="0" xfId="0" applyFont="1" applyAlignment="1">
      <alignment horizontal="center" wrapText="1"/>
    </xf>
    <xf numFmtId="0" fontId="16" fillId="0" borderId="0" xfId="0" applyFont="1" applyAlignment="1">
      <alignment horizontal="center" vertical="center" wrapText="1"/>
    </xf>
    <xf numFmtId="0" fontId="30" fillId="0" borderId="0" xfId="0" applyFont="1" applyAlignment="1">
      <alignment horizontal="center" vertical="center"/>
    </xf>
    <xf numFmtId="0" fontId="30" fillId="6" borderId="0" xfId="0" applyFont="1" applyFill="1" applyAlignment="1">
      <alignment horizontal="left" vertical="center"/>
    </xf>
    <xf numFmtId="0" fontId="30" fillId="6" borderId="0" xfId="0" applyFont="1" applyFill="1" applyAlignment="1">
      <alignment vertical="center" wrapText="1"/>
    </xf>
    <xf numFmtId="0" fontId="30" fillId="6" borderId="0" xfId="0" applyFont="1" applyFill="1" applyAlignment="1">
      <alignment horizontal="center" vertical="center"/>
    </xf>
    <xf numFmtId="165" fontId="30" fillId="6" borderId="0" xfId="64" applyFont="1" applyFill="1" applyBorder="1" applyAlignment="1">
      <alignment vertical="center"/>
    </xf>
    <xf numFmtId="0" fontId="60" fillId="0" borderId="8" xfId="69" applyBorder="1" applyAlignment="1" applyProtection="1">
      <alignment horizontal="left" vertical="center" wrapText="1"/>
    </xf>
    <xf numFmtId="0" fontId="12" fillId="0" borderId="0" xfId="7" applyFont="1" applyAlignment="1">
      <alignment horizontal="center" vertical="center" wrapText="1"/>
    </xf>
    <xf numFmtId="2" fontId="30" fillId="12" borderId="8" xfId="0" applyNumberFormat="1" applyFont="1" applyFill="1" applyBorder="1" applyAlignment="1">
      <alignment vertical="center"/>
    </xf>
    <xf numFmtId="0" fontId="12" fillId="0" borderId="0" xfId="0" applyFont="1" applyAlignment="1">
      <alignment horizontal="left" vertical="center"/>
    </xf>
    <xf numFmtId="0" fontId="68" fillId="0" borderId="0" xfId="0" applyFont="1" applyAlignment="1">
      <alignment vertical="center"/>
    </xf>
    <xf numFmtId="0" fontId="30" fillId="0" borderId="0" xfId="0" applyFont="1" applyAlignment="1">
      <alignment horizontal="left" vertical="center"/>
    </xf>
    <xf numFmtId="0" fontId="30" fillId="0" borderId="0" xfId="0" applyFont="1" applyAlignment="1">
      <alignment horizontal="left"/>
    </xf>
    <xf numFmtId="0" fontId="9" fillId="0" borderId="0" xfId="62" applyAlignment="1">
      <alignment horizontal="left" vertical="center"/>
    </xf>
    <xf numFmtId="0" fontId="40" fillId="0" borderId="0" xfId="62" applyFont="1" applyAlignment="1">
      <alignment horizontal="left" vertical="center"/>
    </xf>
    <xf numFmtId="0" fontId="41" fillId="0" borderId="0" xfId="0" applyFont="1" applyAlignment="1">
      <alignment horizontal="left"/>
    </xf>
    <xf numFmtId="0" fontId="13" fillId="6" borderId="0" xfId="53" applyFont="1" applyFill="1" applyAlignment="1">
      <alignment horizontal="left" vertical="center" wrapText="1"/>
    </xf>
    <xf numFmtId="0" fontId="12" fillId="0" borderId="0" xfId="0" applyFont="1" applyAlignment="1">
      <alignment horizontal="left"/>
    </xf>
    <xf numFmtId="43" fontId="12" fillId="0" borderId="0" xfId="0" applyNumberFormat="1" applyFont="1"/>
    <xf numFmtId="43" fontId="9" fillId="0" borderId="0" xfId="0" applyNumberFormat="1" applyFont="1"/>
    <xf numFmtId="0" fontId="71" fillId="6" borderId="0" xfId="0" applyFont="1" applyFill="1" applyAlignment="1">
      <alignment horizontal="left" vertical="center"/>
    </xf>
    <xf numFmtId="0" fontId="56" fillId="0" borderId="0" xfId="0" applyFont="1" applyAlignment="1">
      <alignment horizontal="left" vertical="center"/>
    </xf>
    <xf numFmtId="0" fontId="56" fillId="0" borderId="0" xfId="0" applyFont="1" applyAlignment="1">
      <alignment vertical="center"/>
    </xf>
    <xf numFmtId="0" fontId="68" fillId="0" borderId="0" xfId="0" applyFont="1"/>
    <xf numFmtId="0" fontId="73" fillId="0" borderId="0" xfId="62" applyFont="1" applyAlignment="1">
      <alignment vertical="center"/>
    </xf>
    <xf numFmtId="0" fontId="74" fillId="0" borderId="0" xfId="0" applyFont="1"/>
    <xf numFmtId="0" fontId="75" fillId="0" borderId="0" xfId="0" applyFont="1"/>
    <xf numFmtId="0" fontId="73" fillId="0" borderId="0" xfId="62" applyFont="1" applyAlignment="1" applyProtection="1">
      <alignment vertical="center"/>
      <protection locked="0"/>
    </xf>
    <xf numFmtId="0" fontId="74" fillId="0" borderId="0" xfId="0" applyFont="1" applyProtection="1">
      <protection locked="0"/>
    </xf>
    <xf numFmtId="0" fontId="76" fillId="0" borderId="0" xfId="0" applyFont="1" applyAlignment="1">
      <alignment horizontal="center" vertical="center"/>
    </xf>
    <xf numFmtId="0" fontId="78" fillId="13" borderId="0" xfId="0" applyFont="1" applyFill="1"/>
    <xf numFmtId="0" fontId="78" fillId="0" borderId="0" xfId="0" applyFont="1"/>
    <xf numFmtId="4" fontId="36" fillId="0" borderId="0" xfId="0" applyNumberFormat="1" applyFont="1" applyAlignment="1">
      <alignment horizontal="center" vertical="center"/>
    </xf>
    <xf numFmtId="0" fontId="13" fillId="0" borderId="40" xfId="0" applyFont="1" applyBorder="1" applyAlignment="1">
      <alignment horizontal="center" vertical="center"/>
    </xf>
    <xf numFmtId="0" fontId="40" fillId="5" borderId="0" xfId="62" applyFont="1" applyFill="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left"/>
    </xf>
    <xf numFmtId="0" fontId="13" fillId="0" borderId="1" xfId="0" applyFont="1" applyBorder="1" applyAlignment="1">
      <alignment horizontal="center" vertical="center" wrapText="1"/>
    </xf>
    <xf numFmtId="4" fontId="12" fillId="0" borderId="66" xfId="0" applyNumberFormat="1" applyFont="1" applyBorder="1" applyAlignment="1">
      <alignment horizontal="center" vertical="center"/>
    </xf>
    <xf numFmtId="165" fontId="12" fillId="0" borderId="0" xfId="0" applyNumberFormat="1" applyFont="1" applyAlignment="1">
      <alignment horizontal="left"/>
    </xf>
    <xf numFmtId="172" fontId="0" fillId="0" borderId="0" xfId="0" applyNumberFormat="1"/>
    <xf numFmtId="0" fontId="14" fillId="0" borderId="8" xfId="0" applyFont="1" applyBorder="1" applyAlignment="1">
      <alignment horizontal="center" vertical="center"/>
    </xf>
    <xf numFmtId="0" fontId="14" fillId="0" borderId="8" xfId="0" applyFont="1" applyBorder="1" applyAlignment="1">
      <alignment horizontal="center" vertical="center" wrapText="1"/>
    </xf>
    <xf numFmtId="0" fontId="32" fillId="0" borderId="8" xfId="0" applyFont="1" applyBorder="1" applyAlignment="1">
      <alignment horizontal="center" vertical="center" wrapText="1"/>
    </xf>
    <xf numFmtId="165" fontId="30" fillId="0" borderId="8" xfId="64" applyFont="1" applyFill="1" applyBorder="1" applyAlignment="1">
      <alignment vertical="center"/>
    </xf>
    <xf numFmtId="168" fontId="14" fillId="0" borderId="62" xfId="8" applyNumberFormat="1" applyFont="1" applyBorder="1" applyAlignment="1">
      <alignment horizontal="center" vertical="center"/>
    </xf>
    <xf numFmtId="4" fontId="14" fillId="0" borderId="62" xfId="0" applyNumberFormat="1" applyFont="1" applyBorder="1" applyAlignment="1">
      <alignment vertical="center"/>
    </xf>
    <xf numFmtId="165" fontId="14" fillId="0" borderId="62" xfId="0" applyNumberFormat="1" applyFont="1" applyBorder="1" applyAlignment="1">
      <alignment vertical="center"/>
    </xf>
    <xf numFmtId="10" fontId="14" fillId="0" borderId="62" xfId="8" applyNumberFormat="1" applyFont="1" applyFill="1" applyBorder="1" applyAlignment="1">
      <alignment horizontal="center" vertical="center"/>
    </xf>
    <xf numFmtId="168" fontId="14" fillId="0" borderId="68" xfId="8" applyNumberFormat="1" applyFont="1" applyBorder="1" applyAlignment="1">
      <alignment horizontal="center" vertical="center"/>
    </xf>
    <xf numFmtId="165" fontId="12" fillId="0" borderId="54" xfId="0" applyNumberFormat="1" applyFont="1" applyBorder="1" applyAlignment="1">
      <alignment vertical="center"/>
    </xf>
    <xf numFmtId="168" fontId="14" fillId="0" borderId="54" xfId="8" applyNumberFormat="1" applyFont="1" applyBorder="1" applyAlignment="1">
      <alignment horizontal="center" vertical="center"/>
    </xf>
    <xf numFmtId="4" fontId="14" fillId="0" borderId="54" xfId="0" applyNumberFormat="1" applyFont="1" applyBorder="1" applyAlignment="1">
      <alignment vertical="center"/>
    </xf>
    <xf numFmtId="4" fontId="14" fillId="0" borderId="59" xfId="0" applyNumberFormat="1" applyFont="1" applyBorder="1" applyAlignment="1">
      <alignment horizontal="center" vertical="center"/>
    </xf>
    <xf numFmtId="0" fontId="39" fillId="0" borderId="63" xfId="0" applyFont="1" applyBorder="1" applyAlignment="1">
      <alignment horizontal="center" vertical="center" wrapText="1"/>
    </xf>
    <xf numFmtId="4" fontId="39" fillId="0" borderId="63" xfId="0" applyNumberFormat="1" applyFont="1" applyBorder="1" applyAlignment="1">
      <alignment horizontal="center" vertical="center"/>
    </xf>
    <xf numFmtId="174" fontId="14" fillId="0" borderId="0" xfId="0" applyNumberFormat="1" applyFont="1" applyAlignment="1">
      <alignment horizontal="center" vertical="center"/>
    </xf>
    <xf numFmtId="4" fontId="39" fillId="0" borderId="62" xfId="10" applyNumberFormat="1" applyFont="1" applyBorder="1" applyAlignment="1">
      <alignment horizontal="right" vertical="center"/>
    </xf>
    <xf numFmtId="0" fontId="39" fillId="0" borderId="57" xfId="0" applyFont="1" applyBorder="1" applyAlignment="1">
      <alignment horizontal="center" vertical="center"/>
    </xf>
    <xf numFmtId="4" fontId="39" fillId="0" borderId="58" xfId="10" applyNumberFormat="1" applyFont="1" applyBorder="1" applyAlignment="1">
      <alignment horizontal="right" vertical="center"/>
    </xf>
    <xf numFmtId="0" fontId="39" fillId="0" borderId="49" xfId="0" applyFont="1" applyBorder="1" applyAlignment="1">
      <alignment horizontal="center" vertical="center"/>
    </xf>
    <xf numFmtId="0" fontId="39" fillId="0" borderId="15" xfId="0" applyFont="1" applyBorder="1" applyAlignment="1">
      <alignment horizontal="center" vertical="center"/>
    </xf>
    <xf numFmtId="4" fontId="39" fillId="0" borderId="56" xfId="10" applyNumberFormat="1" applyFont="1" applyBorder="1" applyAlignment="1">
      <alignment horizontal="right" vertical="center"/>
    </xf>
    <xf numFmtId="0" fontId="78" fillId="6" borderId="55" xfId="0" applyFont="1" applyFill="1" applyBorder="1"/>
    <xf numFmtId="14" fontId="12" fillId="0" borderId="8" xfId="0" applyNumberFormat="1" applyFont="1" applyBorder="1" applyAlignment="1">
      <alignment horizontal="center" vertical="center"/>
    </xf>
    <xf numFmtId="14" fontId="32" fillId="0" borderId="8" xfId="0" applyNumberFormat="1" applyFont="1" applyBorder="1" applyAlignment="1">
      <alignment horizontal="center" vertical="center"/>
    </xf>
    <xf numFmtId="174" fontId="14" fillId="0" borderId="47" xfId="0" applyNumberFormat="1" applyFont="1" applyBorder="1" applyAlignment="1">
      <alignment horizontal="center" vertical="center"/>
    </xf>
    <xf numFmtId="0" fontId="39" fillId="0" borderId="56" xfId="0" applyFont="1" applyBorder="1" applyAlignment="1">
      <alignment horizontal="center" vertical="center"/>
    </xf>
    <xf numFmtId="165" fontId="12" fillId="0" borderId="8" xfId="10" applyFont="1" applyBorder="1" applyAlignment="1">
      <alignment horizontal="center" vertical="center"/>
    </xf>
    <xf numFmtId="165" fontId="32" fillId="0" borderId="8" xfId="10" applyFont="1" applyBorder="1" applyAlignment="1">
      <alignment horizontal="center" vertical="center"/>
    </xf>
    <xf numFmtId="0" fontId="79" fillId="6" borderId="0" xfId="0" applyFont="1" applyFill="1" applyAlignment="1">
      <alignment horizontal="center" vertical="center"/>
    </xf>
    <xf numFmtId="0" fontId="9" fillId="0" borderId="25" xfId="63" applyBorder="1" applyAlignment="1">
      <alignment horizontal="left" vertical="center"/>
    </xf>
    <xf numFmtId="0" fontId="12" fillId="6" borderId="8" xfId="0" applyFont="1" applyFill="1" applyBorder="1" applyAlignment="1">
      <alignment vertical="center" wrapText="1"/>
    </xf>
    <xf numFmtId="164" fontId="12" fillId="6" borderId="8" xfId="2" applyFont="1" applyFill="1" applyBorder="1" applyAlignment="1">
      <alignment vertical="center"/>
    </xf>
    <xf numFmtId="0" fontId="12" fillId="6" borderId="8" xfId="0" quotePrefix="1" applyFont="1" applyFill="1" applyBorder="1" applyAlignment="1">
      <alignment horizontal="center" vertical="center"/>
    </xf>
    <xf numFmtId="165" fontId="12" fillId="6" borderId="8" xfId="10" applyFont="1" applyFill="1" applyBorder="1" applyAlignment="1">
      <alignment horizontal="center" vertical="center" wrapText="1"/>
    </xf>
    <xf numFmtId="0" fontId="12" fillId="6" borderId="8" xfId="0" applyFont="1" applyFill="1" applyBorder="1" applyAlignment="1">
      <alignment horizontal="left" vertical="center" wrapText="1"/>
    </xf>
    <xf numFmtId="0" fontId="12" fillId="6" borderId="8" xfId="7" applyFont="1" applyFill="1" applyBorder="1" applyAlignment="1">
      <alignment horizontal="left" vertical="center" wrapText="1"/>
    </xf>
    <xf numFmtId="164" fontId="12" fillId="6" borderId="8" xfId="2" applyFont="1" applyFill="1" applyBorder="1" applyAlignment="1">
      <alignment horizontal="right" vertical="center"/>
    </xf>
    <xf numFmtId="0" fontId="12" fillId="6" borderId="8" xfId="7" applyFont="1" applyFill="1" applyBorder="1" applyAlignment="1">
      <alignment horizontal="justify" vertical="center"/>
    </xf>
    <xf numFmtId="0" fontId="12" fillId="6" borderId="8" xfId="7" applyFont="1" applyFill="1" applyBorder="1" applyAlignment="1">
      <alignment horizontal="justify" vertical="center" wrapText="1"/>
    </xf>
    <xf numFmtId="164" fontId="12" fillId="6" borderId="8" xfId="2" applyFont="1" applyFill="1" applyBorder="1" applyAlignment="1">
      <alignment horizontal="center" vertical="center"/>
    </xf>
    <xf numFmtId="0" fontId="32" fillId="6" borderId="8" xfId="0" applyFont="1" applyFill="1" applyBorder="1" applyAlignment="1">
      <alignment horizontal="center" vertical="center"/>
    </xf>
    <xf numFmtId="0" fontId="32" fillId="6" borderId="8" xfId="0" applyFont="1" applyFill="1" applyBorder="1" applyAlignment="1">
      <alignment horizontal="left" vertical="center" wrapText="1"/>
    </xf>
    <xf numFmtId="43" fontId="32" fillId="6" borderId="8" xfId="10" applyNumberFormat="1" applyFont="1" applyFill="1" applyBorder="1" applyAlignment="1">
      <alignment horizontal="right" vertical="center"/>
    </xf>
    <xf numFmtId="4" fontId="32" fillId="6" borderId="8" xfId="10" applyNumberFormat="1" applyFont="1" applyFill="1" applyBorder="1" applyAlignment="1">
      <alignment horizontal="right" vertical="center"/>
    </xf>
    <xf numFmtId="2" fontId="32" fillId="6" borderId="8" xfId="10" applyNumberFormat="1" applyFont="1" applyFill="1" applyBorder="1" applyAlignment="1">
      <alignment horizontal="right" vertical="center"/>
    </xf>
    <xf numFmtId="0" fontId="32" fillId="6" borderId="8" xfId="10" applyNumberFormat="1" applyFont="1" applyFill="1" applyBorder="1" applyAlignment="1">
      <alignment horizontal="right" vertical="center"/>
    </xf>
    <xf numFmtId="0" fontId="9" fillId="6" borderId="8" xfId="0" applyFont="1" applyFill="1" applyBorder="1" applyAlignment="1">
      <alignment horizontal="center" vertical="center" wrapText="1"/>
    </xf>
    <xf numFmtId="0" fontId="12" fillId="6" borderId="8" xfId="67" applyFont="1" applyFill="1" applyBorder="1" applyAlignment="1">
      <alignment horizontal="center" vertical="center"/>
    </xf>
    <xf numFmtId="4" fontId="32" fillId="6" borderId="8" xfId="10" applyNumberFormat="1" applyFont="1" applyFill="1" applyBorder="1" applyAlignment="1">
      <alignment horizontal="right" vertical="center" wrapText="1"/>
    </xf>
    <xf numFmtId="0" fontId="9" fillId="6" borderId="0" xfId="0" applyFont="1" applyFill="1"/>
    <xf numFmtId="173" fontId="32" fillId="6" borderId="8" xfId="10" applyNumberFormat="1" applyFont="1" applyFill="1" applyBorder="1" applyAlignment="1">
      <alignment horizontal="right" vertical="center"/>
    </xf>
    <xf numFmtId="4" fontId="0" fillId="0" borderId="0" xfId="0" applyNumberFormat="1"/>
    <xf numFmtId="0" fontId="13" fillId="0" borderId="2" xfId="0" applyFont="1" applyBorder="1" applyAlignment="1">
      <alignment horizontal="center" vertical="center"/>
    </xf>
    <xf numFmtId="0" fontId="12" fillId="0" borderId="8" xfId="0" applyFont="1" applyBorder="1" applyAlignment="1">
      <alignment horizontal="center" vertical="center" wrapText="1"/>
    </xf>
    <xf numFmtId="164" fontId="12" fillId="0" borderId="8" xfId="2" applyFont="1" applyFill="1" applyBorder="1" applyAlignment="1">
      <alignment horizontal="center" vertical="center" wrapText="1"/>
    </xf>
    <xf numFmtId="0" fontId="10" fillId="0" borderId="23" xfId="0" applyFont="1" applyBorder="1" applyAlignment="1">
      <alignment horizontal="left"/>
    </xf>
    <xf numFmtId="0" fontId="15" fillId="0" borderId="0" xfId="0" applyFont="1" applyBorder="1" applyAlignment="1">
      <alignment horizontal="center"/>
    </xf>
    <xf numFmtId="0" fontId="15" fillId="0" borderId="0" xfId="0" applyFont="1" applyBorder="1" applyAlignment="1">
      <alignment horizontal="right"/>
    </xf>
    <xf numFmtId="10" fontId="15" fillId="0" borderId="26" xfId="8" applyNumberFormat="1" applyFont="1" applyFill="1" applyBorder="1" applyAlignment="1"/>
    <xf numFmtId="165" fontId="14" fillId="5" borderId="46" xfId="10" applyFont="1" applyFill="1" applyBorder="1" applyAlignment="1">
      <alignment horizontal="center" vertical="center"/>
    </xf>
    <xf numFmtId="0" fontId="12" fillId="6" borderId="48" xfId="0" applyFont="1" applyFill="1" applyBorder="1" applyAlignment="1">
      <alignment horizontal="center" vertical="center"/>
    </xf>
    <xf numFmtId="165" fontId="12" fillId="6" borderId="32" xfId="10" applyFont="1" applyFill="1" applyBorder="1" applyAlignment="1">
      <alignment horizontal="right" vertical="center"/>
    </xf>
    <xf numFmtId="165" fontId="14" fillId="8" borderId="32" xfId="10" applyFont="1" applyFill="1" applyBorder="1" applyAlignment="1">
      <alignment horizontal="right" vertical="center"/>
    </xf>
    <xf numFmtId="165" fontId="14" fillId="5" borderId="48" xfId="10" applyFont="1" applyFill="1" applyBorder="1" applyAlignment="1">
      <alignment horizontal="center" vertical="center"/>
    </xf>
    <xf numFmtId="165" fontId="14" fillId="6" borderId="48" xfId="10" applyFont="1" applyFill="1" applyBorder="1" applyAlignment="1">
      <alignment horizontal="center" vertical="center"/>
    </xf>
    <xf numFmtId="165" fontId="12" fillId="6" borderId="48" xfId="10" applyFont="1" applyFill="1" applyBorder="1" applyAlignment="1">
      <alignment horizontal="center" vertical="center"/>
    </xf>
    <xf numFmtId="165" fontId="12" fillId="0" borderId="67" xfId="10" applyFont="1" applyFill="1" applyBorder="1" applyAlignment="1">
      <alignment horizontal="center" vertical="center"/>
    </xf>
    <xf numFmtId="0" fontId="12" fillId="6" borderId="0" xfId="7" applyFont="1" applyFill="1" applyBorder="1" applyAlignment="1">
      <alignment horizontal="center" vertical="center" wrapText="1"/>
    </xf>
    <xf numFmtId="165" fontId="14" fillId="8" borderId="68" xfId="10" applyFont="1" applyFill="1" applyBorder="1" applyAlignment="1">
      <alignment horizontal="right" vertical="center"/>
    </xf>
    <xf numFmtId="165" fontId="14" fillId="6" borderId="32" xfId="10" applyFont="1" applyFill="1" applyBorder="1" applyAlignment="1">
      <alignment horizontal="right" vertical="center"/>
    </xf>
    <xf numFmtId="165" fontId="14" fillId="0" borderId="48" xfId="10" applyFont="1" applyFill="1" applyBorder="1" applyAlignment="1">
      <alignment horizontal="center" vertical="center"/>
    </xf>
    <xf numFmtId="165" fontId="12" fillId="0" borderId="32" xfId="10" applyFont="1" applyFill="1" applyBorder="1" applyAlignment="1">
      <alignment horizontal="right" vertical="center"/>
    </xf>
    <xf numFmtId="0" fontId="15" fillId="0" borderId="23" xfId="0" applyFont="1" applyBorder="1" applyAlignment="1">
      <alignment horizontal="left"/>
    </xf>
    <xf numFmtId="0" fontId="15" fillId="0" borderId="0" xfId="0" applyFont="1" applyBorder="1"/>
    <xf numFmtId="0" fontId="12" fillId="0" borderId="0" xfId="0" applyFont="1" applyBorder="1" applyAlignment="1">
      <alignment horizontal="center" vertical="center"/>
    </xf>
    <xf numFmtId="0" fontId="15" fillId="6" borderId="0" xfId="0" applyFont="1" applyFill="1" applyBorder="1"/>
    <xf numFmtId="0" fontId="15" fillId="0" borderId="24" xfId="0" applyFont="1" applyBorder="1"/>
    <xf numFmtId="43" fontId="15" fillId="0" borderId="24" xfId="0" applyNumberFormat="1" applyFont="1" applyBorder="1"/>
    <xf numFmtId="0" fontId="15" fillId="0" borderId="25" xfId="0" applyFont="1" applyBorder="1" applyAlignment="1">
      <alignment horizontal="left"/>
    </xf>
    <xf numFmtId="0" fontId="64" fillId="0" borderId="1" xfId="0" applyFont="1" applyBorder="1" applyAlignment="1">
      <alignment horizontal="center" wrapText="1"/>
    </xf>
    <xf numFmtId="0" fontId="15" fillId="0" borderId="26" xfId="0" applyFont="1" applyBorder="1"/>
    <xf numFmtId="0" fontId="14" fillId="0" borderId="8" xfId="0" applyFont="1" applyBorder="1" applyAlignment="1">
      <alignment horizontal="center" vertical="center" wrapText="1"/>
    </xf>
    <xf numFmtId="0" fontId="80" fillId="0" borderId="0" xfId="0" applyFont="1" applyAlignment="1">
      <alignment horizontal="center" vertical="center"/>
    </xf>
    <xf numFmtId="0" fontId="80" fillId="0" borderId="0" xfId="0" applyFont="1" applyAlignment="1">
      <alignment horizontal="justify" vertical="center" wrapText="1"/>
    </xf>
    <xf numFmtId="175" fontId="80" fillId="0" borderId="0" xfId="0" applyNumberFormat="1" applyFont="1" applyAlignment="1">
      <alignment horizontal="center" vertical="center"/>
    </xf>
    <xf numFmtId="165" fontId="80" fillId="0" borderId="0" xfId="71" applyFont="1" applyFill="1" applyAlignment="1">
      <alignment horizontal="right" vertical="center"/>
    </xf>
    <xf numFmtId="176" fontId="80" fillId="0" borderId="0" xfId="0" applyNumberFormat="1" applyFont="1" applyAlignment="1">
      <alignment horizontal="right" vertical="center"/>
    </xf>
    <xf numFmtId="0" fontId="14" fillId="0" borderId="44" xfId="0" applyFont="1" applyBorder="1" applyAlignment="1">
      <alignment horizontal="center" vertical="center" wrapText="1"/>
    </xf>
    <xf numFmtId="10" fontId="14" fillId="0" borderId="45" xfId="0" applyNumberFormat="1" applyFont="1" applyBorder="1" applyAlignment="1">
      <alignment horizontal="center" vertical="center" wrapText="1"/>
    </xf>
    <xf numFmtId="0" fontId="82" fillId="14" borderId="65" xfId="0" applyFont="1" applyFill="1" applyBorder="1" applyAlignment="1">
      <alignment horizontal="center" vertical="center" wrapText="1"/>
    </xf>
    <xf numFmtId="0" fontId="82" fillId="14" borderId="64" xfId="0" applyFont="1" applyFill="1" applyBorder="1" applyAlignment="1">
      <alignment horizontal="justify" vertical="center" wrapText="1"/>
    </xf>
    <xf numFmtId="0" fontId="12" fillId="0" borderId="0" xfId="0" applyFont="1" applyAlignment="1">
      <alignment vertical="center"/>
    </xf>
    <xf numFmtId="0" fontId="12" fillId="0" borderId="0" xfId="0" applyFont="1" applyAlignment="1">
      <alignment horizontal="center"/>
    </xf>
    <xf numFmtId="0" fontId="16" fillId="0" borderId="8" xfId="0" applyFont="1" applyBorder="1" applyAlignment="1">
      <alignment horizontal="center" vertical="center" wrapText="1"/>
    </xf>
    <xf numFmtId="0" fontId="82" fillId="15" borderId="8" xfId="0" applyFont="1" applyFill="1" applyBorder="1" applyAlignment="1">
      <alignment horizontal="center" vertical="center"/>
    </xf>
    <xf numFmtId="0" fontId="9" fillId="0" borderId="8" xfId="0" applyFont="1" applyBorder="1" applyAlignment="1">
      <alignment horizontal="center" vertical="center"/>
    </xf>
    <xf numFmtId="0" fontId="16" fillId="0" borderId="8" xfId="0" applyFont="1" applyBorder="1" applyAlignment="1">
      <alignment horizontal="center" vertical="center"/>
    </xf>
    <xf numFmtId="0" fontId="16" fillId="0" borderId="8" xfId="0" quotePrefix="1" applyFont="1" applyBorder="1" applyAlignment="1">
      <alignment horizontal="center" vertical="center" wrapText="1"/>
    </xf>
    <xf numFmtId="4" fontId="9" fillId="0" borderId="8" xfId="2" applyNumberFormat="1" applyFont="1" applyFill="1" applyBorder="1" applyAlignment="1">
      <alignment horizontal="center" vertical="center" wrapText="1"/>
    </xf>
    <xf numFmtId="0" fontId="9" fillId="0" borderId="8" xfId="0" applyFont="1" applyBorder="1" applyAlignment="1">
      <alignment horizontal="center" vertical="center" wrapText="1"/>
    </xf>
    <xf numFmtId="165" fontId="9" fillId="6" borderId="8" xfId="10" applyFont="1" applyFill="1" applyBorder="1" applyAlignment="1">
      <alignment horizontal="center" vertical="center" wrapText="1"/>
    </xf>
    <xf numFmtId="0" fontId="9" fillId="6" borderId="8" xfId="7" applyFont="1" applyFill="1" applyBorder="1" applyAlignment="1">
      <alignment horizontal="center" vertical="center" wrapText="1"/>
    </xf>
    <xf numFmtId="0" fontId="9" fillId="0" borderId="8" xfId="7" applyFont="1" applyBorder="1" applyAlignment="1">
      <alignment horizontal="center" vertical="center" wrapText="1"/>
    </xf>
    <xf numFmtId="165" fontId="9" fillId="0" borderId="8" xfId="10" applyFont="1" applyFill="1" applyBorder="1" applyAlignment="1">
      <alignment horizontal="center" vertical="center" wrapText="1"/>
    </xf>
    <xf numFmtId="0" fontId="9" fillId="6" borderId="8" xfId="7" applyFont="1" applyFill="1" applyBorder="1" applyAlignment="1">
      <alignment horizontal="justify" vertical="center" wrapText="1"/>
    </xf>
    <xf numFmtId="0" fontId="9" fillId="6" borderId="8" xfId="0" applyFont="1" applyFill="1" applyBorder="1" applyAlignment="1">
      <alignment horizontal="justify" vertical="center" wrapText="1"/>
    </xf>
    <xf numFmtId="165" fontId="16" fillId="6" borderId="8" xfId="10" applyFont="1" applyFill="1" applyBorder="1" applyAlignment="1">
      <alignment horizontal="justify" vertical="center" wrapText="1"/>
    </xf>
    <xf numFmtId="165" fontId="16" fillId="8" borderId="8" xfId="10" applyFont="1" applyFill="1" applyBorder="1" applyAlignment="1">
      <alignment horizontal="justify" vertical="center" wrapText="1"/>
    </xf>
    <xf numFmtId="0" fontId="9" fillId="0" borderId="8" xfId="0" applyFont="1" applyBorder="1" applyAlignment="1">
      <alignment horizontal="justify" vertical="center" wrapText="1"/>
    </xf>
    <xf numFmtId="0" fontId="16" fillId="6" borderId="8" xfId="0" quotePrefix="1" applyFont="1" applyFill="1" applyBorder="1" applyAlignment="1">
      <alignment horizontal="justify" vertical="center" wrapText="1"/>
    </xf>
    <xf numFmtId="165" fontId="16" fillId="6" borderId="8" xfId="0" applyNumberFormat="1" applyFont="1" applyFill="1" applyBorder="1" applyAlignment="1">
      <alignment horizontal="justify" vertical="center" wrapText="1"/>
    </xf>
    <xf numFmtId="165" fontId="16" fillId="0" borderId="8" xfId="0" applyNumberFormat="1" applyFont="1" applyBorder="1" applyAlignment="1">
      <alignment horizontal="justify" vertical="center" wrapText="1"/>
    </xf>
    <xf numFmtId="0" fontId="9" fillId="14" borderId="64" xfId="0" applyFont="1" applyFill="1" applyBorder="1" applyAlignment="1">
      <alignment horizontal="center" vertical="center" wrapText="1"/>
    </xf>
    <xf numFmtId="4" fontId="82" fillId="14" borderId="66" xfId="0" applyNumberFormat="1" applyFont="1" applyFill="1" applyBorder="1" applyAlignment="1">
      <alignment horizontal="center" vertical="center" wrapText="1"/>
    </xf>
    <xf numFmtId="0" fontId="9" fillId="0" borderId="8" xfId="0" quotePrefix="1" applyFont="1" applyBorder="1" applyAlignment="1">
      <alignment horizontal="center" vertical="center" wrapText="1"/>
    </xf>
    <xf numFmtId="165" fontId="16" fillId="6" borderId="8" xfId="10" applyFont="1" applyFill="1" applyBorder="1" applyAlignment="1">
      <alignment horizontal="center" vertical="center" wrapText="1"/>
    </xf>
    <xf numFmtId="165" fontId="16" fillId="8" borderId="8" xfId="10" applyFont="1" applyFill="1" applyBorder="1" applyAlignment="1">
      <alignment horizontal="center" vertical="center" wrapText="1"/>
    </xf>
    <xf numFmtId="165" fontId="9" fillId="8" borderId="8" xfId="10" applyFont="1" applyFill="1" applyBorder="1" applyAlignment="1">
      <alignment horizontal="center" vertical="center" wrapText="1"/>
    </xf>
    <xf numFmtId="0" fontId="9" fillId="6" borderId="8" xfId="0" quotePrefix="1" applyFont="1" applyFill="1" applyBorder="1" applyAlignment="1">
      <alignment horizontal="center" vertical="center" wrapText="1"/>
    </xf>
    <xf numFmtId="0" fontId="16" fillId="6" borderId="8" xfId="0" quotePrefix="1" applyFont="1" applyFill="1" applyBorder="1" applyAlignment="1">
      <alignment horizontal="center" vertical="center" wrapText="1"/>
    </xf>
    <xf numFmtId="165" fontId="16" fillId="6" borderId="8" xfId="0" applyNumberFormat="1" applyFont="1" applyFill="1" applyBorder="1" applyAlignment="1">
      <alignment horizontal="center" vertical="center" wrapText="1"/>
    </xf>
    <xf numFmtId="4" fontId="9" fillId="0" borderId="8" xfId="66" applyNumberFormat="1" applyFont="1" applyFill="1" applyBorder="1" applyAlignment="1">
      <alignment horizontal="center" vertical="center" wrapText="1"/>
    </xf>
    <xf numFmtId="165" fontId="9" fillId="6" borderId="8" xfId="10" quotePrefix="1" applyFont="1" applyFill="1" applyBorder="1" applyAlignment="1">
      <alignment horizontal="center" vertical="center" wrapText="1"/>
    </xf>
    <xf numFmtId="4" fontId="9" fillId="0" borderId="8" xfId="10" quotePrefix="1" applyNumberFormat="1" applyFont="1" applyFill="1" applyBorder="1" applyAlignment="1">
      <alignment horizontal="center" vertical="center" wrapText="1"/>
    </xf>
    <xf numFmtId="165" fontId="9" fillId="0" borderId="8" xfId="10" quotePrefix="1" applyFont="1" applyFill="1" applyBorder="1" applyAlignment="1">
      <alignment horizontal="center" vertical="center" wrapText="1"/>
    </xf>
    <xf numFmtId="165" fontId="9" fillId="8" borderId="8" xfId="10" quotePrefix="1" applyFont="1" applyFill="1" applyBorder="1" applyAlignment="1">
      <alignment horizontal="center" vertical="center" wrapText="1"/>
    </xf>
    <xf numFmtId="0" fontId="15" fillId="0" borderId="0" xfId="0" applyFont="1" applyAlignment="1">
      <alignment horizontal="justify"/>
    </xf>
    <xf numFmtId="4" fontId="16" fillId="0" borderId="8" xfId="10" applyNumberFormat="1" applyFont="1" applyFill="1" applyBorder="1" applyAlignment="1">
      <alignment horizontal="center" vertical="center" wrapText="1"/>
    </xf>
    <xf numFmtId="4" fontId="16" fillId="0" borderId="8" xfId="0" quotePrefix="1" applyNumberFormat="1" applyFont="1" applyFill="1" applyBorder="1" applyAlignment="1">
      <alignment horizontal="center" vertical="center" wrapText="1"/>
    </xf>
    <xf numFmtId="4" fontId="16" fillId="0" borderId="8" xfId="0" applyNumberFormat="1" applyFont="1" applyFill="1" applyBorder="1" applyAlignment="1">
      <alignment horizontal="center" vertical="center" wrapText="1"/>
    </xf>
    <xf numFmtId="4" fontId="9" fillId="0" borderId="8" xfId="10" applyNumberFormat="1" applyFont="1" applyFill="1" applyBorder="1" applyAlignment="1">
      <alignment horizontal="center" vertical="center" wrapText="1"/>
    </xf>
    <xf numFmtId="4" fontId="15" fillId="0" borderId="0" xfId="0" applyNumberFormat="1" applyFont="1" applyFill="1" applyAlignment="1">
      <alignment horizontal="center" vertical="center"/>
    </xf>
    <xf numFmtId="10" fontId="14" fillId="0" borderId="32" xfId="0" applyNumberFormat="1" applyFont="1" applyBorder="1" applyAlignment="1">
      <alignment horizontal="center" vertical="center" wrapText="1"/>
    </xf>
    <xf numFmtId="0" fontId="81" fillId="0" borderId="53" xfId="0" applyFont="1" applyBorder="1" applyAlignment="1">
      <alignment horizontal="center" vertical="center" wrapText="1"/>
    </xf>
    <xf numFmtId="0" fontId="81" fillId="0" borderId="54" xfId="0" applyFont="1" applyBorder="1" applyAlignment="1">
      <alignment horizontal="center" vertical="center" wrapText="1"/>
    </xf>
    <xf numFmtId="0" fontId="81" fillId="0" borderId="54" xfId="0" applyFont="1" applyBorder="1" applyAlignment="1">
      <alignment horizontal="justify" vertical="center" wrapText="1"/>
    </xf>
    <xf numFmtId="0" fontId="81" fillId="0" borderId="54" xfId="0" applyFont="1" applyFill="1" applyBorder="1" applyAlignment="1">
      <alignment horizontal="center" vertical="center" wrapText="1"/>
    </xf>
    <xf numFmtId="0" fontId="81" fillId="0" borderId="59" xfId="0" applyFont="1" applyBorder="1" applyAlignment="1">
      <alignment horizontal="center" vertical="center" wrapText="1"/>
    </xf>
    <xf numFmtId="0" fontId="9" fillId="6" borderId="48" xfId="0" applyFont="1" applyFill="1" applyBorder="1" applyAlignment="1">
      <alignment horizontal="center" vertical="center" wrapText="1"/>
    </xf>
    <xf numFmtId="165" fontId="9" fillId="6" borderId="32" xfId="10" applyFont="1" applyFill="1" applyBorder="1" applyAlignment="1">
      <alignment horizontal="center" vertical="center" wrapText="1"/>
    </xf>
    <xf numFmtId="165" fontId="9" fillId="0" borderId="48" xfId="10" applyFont="1" applyFill="1" applyBorder="1" applyAlignment="1">
      <alignment horizontal="center" vertical="center" wrapText="1"/>
    </xf>
    <xf numFmtId="165" fontId="16" fillId="6" borderId="32" xfId="10" applyFont="1" applyFill="1" applyBorder="1" applyAlignment="1">
      <alignment horizontal="center" vertical="center" wrapText="1"/>
    </xf>
    <xf numFmtId="165" fontId="16" fillId="8" borderId="48" xfId="10" applyFont="1" applyFill="1" applyBorder="1" applyAlignment="1">
      <alignment horizontal="center" vertical="center" wrapText="1"/>
    </xf>
    <xf numFmtId="165" fontId="9" fillId="8" borderId="32" xfId="10" applyFont="1" applyFill="1" applyBorder="1" applyAlignment="1">
      <alignment horizontal="center" vertical="center" wrapText="1"/>
    </xf>
    <xf numFmtId="165" fontId="16" fillId="6" borderId="48" xfId="10" applyFont="1" applyFill="1" applyBorder="1" applyAlignment="1">
      <alignment horizontal="center" vertical="center" wrapText="1"/>
    </xf>
    <xf numFmtId="165" fontId="9" fillId="6" borderId="48" xfId="10" applyFont="1" applyFill="1" applyBorder="1" applyAlignment="1">
      <alignment horizontal="center" vertical="center" wrapText="1"/>
    </xf>
    <xf numFmtId="165" fontId="16" fillId="0" borderId="48" xfId="10" applyFont="1" applyFill="1" applyBorder="1" applyAlignment="1">
      <alignment horizontal="center" vertical="center" wrapText="1"/>
    </xf>
    <xf numFmtId="165" fontId="16" fillId="6" borderId="67" xfId="10" applyFont="1" applyFill="1" applyBorder="1" applyAlignment="1">
      <alignment horizontal="center" vertical="center"/>
    </xf>
    <xf numFmtId="165" fontId="9" fillId="6" borderId="62" xfId="10" quotePrefix="1" applyFont="1" applyFill="1" applyBorder="1" applyAlignment="1">
      <alignment horizontal="center" vertical="center"/>
    </xf>
    <xf numFmtId="165" fontId="16" fillId="6" borderId="62" xfId="10" applyFont="1" applyFill="1" applyBorder="1" applyAlignment="1">
      <alignment horizontal="center" vertical="center" wrapText="1"/>
    </xf>
    <xf numFmtId="165" fontId="16" fillId="6" borderId="62" xfId="10" applyFont="1" applyFill="1" applyBorder="1" applyAlignment="1">
      <alignment vertical="center" wrapText="1"/>
    </xf>
    <xf numFmtId="4" fontId="16" fillId="0" borderId="62" xfId="10" applyNumberFormat="1" applyFont="1" applyFill="1" applyBorder="1" applyAlignment="1">
      <alignment horizontal="center" vertical="center" wrapText="1"/>
    </xf>
    <xf numFmtId="165" fontId="16" fillId="6" borderId="68" xfId="10" applyFont="1" applyFill="1" applyBorder="1" applyAlignment="1">
      <alignment horizontal="right" vertical="center"/>
    </xf>
    <xf numFmtId="165" fontId="16" fillId="0" borderId="53" xfId="10" applyFont="1" applyFill="1" applyBorder="1" applyAlignment="1">
      <alignment horizontal="center" vertical="center"/>
    </xf>
    <xf numFmtId="165" fontId="16" fillId="0" borderId="54" xfId="10" applyFont="1" applyFill="1" applyBorder="1" applyAlignment="1">
      <alignment horizontal="center" vertical="center"/>
    </xf>
    <xf numFmtId="4" fontId="16" fillId="0" borderId="54" xfId="10" applyNumberFormat="1" applyFont="1" applyFill="1" applyBorder="1" applyAlignment="1">
      <alignment horizontal="center" vertical="center"/>
    </xf>
    <xf numFmtId="165" fontId="16" fillId="0" borderId="54" xfId="10" applyFont="1" applyFill="1" applyBorder="1" applyAlignment="1">
      <alignment vertical="center" wrapText="1"/>
    </xf>
    <xf numFmtId="43" fontId="16" fillId="0" borderId="59" xfId="10" applyNumberFormat="1" applyFont="1" applyFill="1" applyBorder="1" applyAlignment="1">
      <alignment horizontal="right" vertical="center" wrapText="1"/>
    </xf>
    <xf numFmtId="0" fontId="85" fillId="0" borderId="0" xfId="0" applyFont="1"/>
    <xf numFmtId="165" fontId="77" fillId="0" borderId="44" xfId="10" applyFont="1" applyFill="1" applyBorder="1" applyAlignment="1">
      <alignment horizontal="center" vertical="center"/>
    </xf>
    <xf numFmtId="0" fontId="77" fillId="0" borderId="44" xfId="0" applyFont="1" applyBorder="1" applyAlignment="1">
      <alignment horizontal="center" vertical="center"/>
    </xf>
    <xf numFmtId="4" fontId="77" fillId="0" borderId="44" xfId="0" applyNumberFormat="1" applyFont="1" applyBorder="1" applyAlignment="1">
      <alignment horizontal="center" vertical="center"/>
    </xf>
    <xf numFmtId="2" fontId="77" fillId="0" borderId="45" xfId="0" applyNumberFormat="1" applyFont="1" applyBorder="1" applyAlignment="1">
      <alignment horizontal="center" vertical="center"/>
    </xf>
    <xf numFmtId="49" fontId="16" fillId="0" borderId="32" xfId="0" applyNumberFormat="1" applyFont="1" applyBorder="1" applyAlignment="1">
      <alignment horizontal="center" vertical="center"/>
    </xf>
    <xf numFmtId="0" fontId="16" fillId="0" borderId="66" xfId="0" applyFont="1" applyBorder="1" applyAlignment="1">
      <alignment horizontal="center" vertical="center"/>
    </xf>
    <xf numFmtId="4" fontId="9" fillId="0" borderId="64" xfId="0" applyNumberFormat="1" applyFont="1" applyBorder="1" applyAlignment="1">
      <alignment vertical="center"/>
    </xf>
    <xf numFmtId="10" fontId="9" fillId="0" borderId="64" xfId="8" applyNumberFormat="1" applyFont="1" applyFill="1" applyBorder="1" applyAlignment="1">
      <alignment horizontal="center" vertical="center"/>
    </xf>
    <xf numFmtId="4" fontId="16" fillId="0" borderId="64" xfId="0" applyNumberFormat="1" applyFont="1" applyBorder="1" applyAlignment="1">
      <alignment horizontal="center" vertical="center"/>
    </xf>
    <xf numFmtId="4" fontId="16" fillId="0" borderId="8" xfId="0" applyNumberFormat="1" applyFont="1" applyBorder="1" applyAlignment="1">
      <alignment horizontal="center" vertical="center"/>
    </xf>
    <xf numFmtId="4" fontId="9" fillId="0" borderId="66" xfId="0" applyNumberFormat="1" applyFont="1" applyBorder="1" applyAlignment="1">
      <alignment horizontal="center" vertical="center"/>
    </xf>
    <xf numFmtId="4" fontId="9" fillId="0" borderId="8" xfId="0" applyNumberFormat="1" applyFont="1" applyBorder="1" applyAlignment="1">
      <alignment vertical="center"/>
    </xf>
    <xf numFmtId="10" fontId="9" fillId="0" borderId="8" xfId="8" applyNumberFormat="1" applyFont="1" applyFill="1" applyBorder="1" applyAlignment="1">
      <alignment horizontal="center" vertical="center"/>
    </xf>
    <xf numFmtId="4" fontId="9" fillId="0" borderId="32" xfId="0" applyNumberFormat="1" applyFont="1" applyBorder="1" applyAlignment="1">
      <alignment horizontal="center" vertical="center"/>
    </xf>
    <xf numFmtId="165" fontId="9" fillId="0" borderId="54" xfId="0" applyNumberFormat="1" applyFont="1" applyBorder="1" applyAlignment="1">
      <alignment vertical="center"/>
    </xf>
    <xf numFmtId="168" fontId="16" fillId="0" borderId="54" xfId="8" applyNumberFormat="1" applyFont="1" applyBorder="1" applyAlignment="1">
      <alignment horizontal="center" vertical="center"/>
    </xf>
    <xf numFmtId="4" fontId="16" fillId="0" borderId="54" xfId="0" applyNumberFormat="1" applyFont="1" applyBorder="1" applyAlignment="1">
      <alignment vertical="center"/>
    </xf>
    <xf numFmtId="4" fontId="16" fillId="0" borderId="59" xfId="0" applyNumberFormat="1" applyFont="1" applyBorder="1" applyAlignment="1">
      <alignment horizontal="center" vertical="center"/>
    </xf>
    <xf numFmtId="0" fontId="16" fillId="0" borderId="26" xfId="0" applyFont="1" applyBorder="1" applyAlignment="1">
      <alignment horizontal="center"/>
    </xf>
    <xf numFmtId="165" fontId="9" fillId="0" borderId="90" xfId="10" applyFont="1" applyFill="1" applyBorder="1" applyAlignment="1">
      <alignment horizontal="center" vertical="center"/>
    </xf>
    <xf numFmtId="0" fontId="9" fillId="0" borderId="82" xfId="0" applyFont="1" applyBorder="1" applyAlignment="1">
      <alignment horizontal="center" vertical="center"/>
    </xf>
    <xf numFmtId="165" fontId="9" fillId="0" borderId="82" xfId="10" applyFont="1" applyFill="1" applyBorder="1" applyAlignment="1">
      <alignment horizontal="center" vertical="center"/>
    </xf>
    <xf numFmtId="4" fontId="9" fillId="0" borderId="89" xfId="0" applyNumberFormat="1" applyFont="1" applyBorder="1" applyAlignment="1">
      <alignment vertical="center"/>
    </xf>
    <xf numFmtId="4" fontId="9" fillId="0" borderId="33" xfId="0" applyNumberFormat="1" applyFont="1" applyBorder="1" applyAlignment="1">
      <alignment vertical="center"/>
    </xf>
    <xf numFmtId="4" fontId="9" fillId="0" borderId="33" xfId="0" applyNumberFormat="1" applyFont="1" applyBorder="1" applyAlignment="1">
      <alignment horizontal="right" vertical="center"/>
    </xf>
    <xf numFmtId="165" fontId="16" fillId="0" borderId="44" xfId="0" applyNumberFormat="1" applyFont="1" applyBorder="1" applyAlignment="1">
      <alignment vertical="center"/>
    </xf>
    <xf numFmtId="10" fontId="16" fillId="0" borderId="44" xfId="8" applyNumberFormat="1" applyFont="1" applyFill="1" applyBorder="1" applyAlignment="1">
      <alignment horizontal="center" vertical="center"/>
    </xf>
    <xf numFmtId="4" fontId="16" fillId="0" borderId="44" xfId="0" applyNumberFormat="1" applyFont="1" applyBorder="1" applyAlignment="1">
      <alignment vertical="center"/>
    </xf>
    <xf numFmtId="168" fontId="16" fillId="0" borderId="44" xfId="8" applyNumberFormat="1" applyFont="1" applyBorder="1" applyAlignment="1">
      <alignment horizontal="center" vertical="center"/>
    </xf>
    <xf numFmtId="168" fontId="16" fillId="0" borderId="45" xfId="8" applyNumberFormat="1" applyFont="1" applyBorder="1" applyAlignment="1">
      <alignment horizontal="center" vertical="center"/>
    </xf>
    <xf numFmtId="0" fontId="9" fillId="0" borderId="64" xfId="0" applyFont="1" applyBorder="1" applyAlignment="1">
      <alignment horizontal="center" vertical="center" wrapText="1"/>
    </xf>
    <xf numFmtId="0" fontId="88" fillId="0" borderId="0" xfId="72" applyFont="1"/>
    <xf numFmtId="0" fontId="89" fillId="0" borderId="0" xfId="0" applyFont="1" applyAlignment="1">
      <alignment horizontal="center"/>
    </xf>
    <xf numFmtId="0" fontId="90" fillId="0" borderId="0" xfId="73" applyFont="1" applyAlignment="1">
      <alignment horizontal="center"/>
    </xf>
    <xf numFmtId="0" fontId="91" fillId="0" borderId="0" xfId="73" applyFont="1" applyAlignment="1">
      <alignment horizontal="right"/>
    </xf>
    <xf numFmtId="0" fontId="91" fillId="0" borderId="0" xfId="73" applyFont="1" applyAlignment="1">
      <alignment horizontal="center"/>
    </xf>
    <xf numFmtId="173" fontId="91" fillId="0" borderId="0" xfId="10" applyNumberFormat="1" applyFont="1" applyBorder="1"/>
    <xf numFmtId="0" fontId="16" fillId="0" borderId="66" xfId="0" applyFont="1" applyBorder="1" applyAlignment="1">
      <alignment horizontal="center"/>
    </xf>
    <xf numFmtId="0" fontId="16" fillId="0" borderId="45" xfId="0" applyFont="1" applyBorder="1" applyAlignment="1">
      <alignment horizontal="center"/>
    </xf>
    <xf numFmtId="0" fontId="14" fillId="0" borderId="65" xfId="0" applyFont="1" applyBorder="1" applyAlignment="1">
      <alignment horizontal="center"/>
    </xf>
    <xf numFmtId="0" fontId="14" fillId="0" borderId="64" xfId="0" applyFont="1" applyBorder="1"/>
    <xf numFmtId="2" fontId="39" fillId="0" borderId="66" xfId="0" applyNumberFormat="1" applyFont="1" applyBorder="1" applyAlignment="1">
      <alignment horizontal="center" vertical="center"/>
    </xf>
    <xf numFmtId="0" fontId="32" fillId="0" borderId="48" xfId="0" applyFont="1" applyBorder="1" applyAlignment="1">
      <alignment horizontal="center"/>
    </xf>
    <xf numFmtId="0" fontId="32" fillId="0" borderId="8" xfId="0" applyFont="1" applyBorder="1"/>
    <xf numFmtId="2" fontId="32" fillId="0" borderId="32" xfId="0" applyNumberFormat="1" applyFont="1" applyBorder="1" applyAlignment="1">
      <alignment horizontal="center"/>
    </xf>
    <xf numFmtId="0" fontId="14" fillId="0" borderId="48" xfId="0" applyFont="1" applyBorder="1" applyAlignment="1">
      <alignment horizontal="center"/>
    </xf>
    <xf numFmtId="0" fontId="14" fillId="0" borderId="8" xfId="0" applyFont="1" applyBorder="1"/>
    <xf numFmtId="2" fontId="39" fillId="0" borderId="32" xfId="0" applyNumberFormat="1" applyFont="1" applyBorder="1" applyAlignment="1">
      <alignment horizontal="center"/>
    </xf>
    <xf numFmtId="2" fontId="14" fillId="0" borderId="32" xfId="0" applyNumberFormat="1" applyFont="1" applyBorder="1" applyAlignment="1">
      <alignment horizontal="center"/>
    </xf>
    <xf numFmtId="0" fontId="12" fillId="0" borderId="8" xfId="0" applyFont="1" applyBorder="1"/>
    <xf numFmtId="0" fontId="32" fillId="0" borderId="32" xfId="0" applyFont="1" applyBorder="1" applyAlignment="1">
      <alignment horizontal="center"/>
    </xf>
    <xf numFmtId="0" fontId="9" fillId="0" borderId="8" xfId="0" applyFont="1" applyBorder="1"/>
    <xf numFmtId="0" fontId="0" fillId="0" borderId="48" xfId="0" applyBorder="1" applyAlignment="1">
      <alignment horizontal="center"/>
    </xf>
    <xf numFmtId="0" fontId="0" fillId="0" borderId="32" xfId="0" applyBorder="1" applyAlignment="1">
      <alignment horizontal="center"/>
    </xf>
    <xf numFmtId="0" fontId="0" fillId="0" borderId="8" xfId="0" applyBorder="1"/>
    <xf numFmtId="0" fontId="0" fillId="0" borderId="43" xfId="0" applyBorder="1"/>
    <xf numFmtId="0" fontId="0" fillId="0" borderId="44" xfId="0" applyBorder="1"/>
    <xf numFmtId="0" fontId="0" fillId="0" borderId="45" xfId="0" applyBorder="1" applyAlignment="1">
      <alignment horizontal="center"/>
    </xf>
    <xf numFmtId="0" fontId="0" fillId="0" borderId="53" xfId="0" applyBorder="1"/>
    <xf numFmtId="0" fontId="16" fillId="0" borderId="54" xfId="0" applyFont="1" applyBorder="1" applyAlignment="1">
      <alignment horizontal="center" vertical="center" wrapText="1"/>
    </xf>
    <xf numFmtId="10" fontId="16" fillId="0" borderId="59" xfId="0" applyNumberFormat="1" applyFont="1" applyBorder="1" applyAlignment="1">
      <alignment horizontal="center" vertical="center"/>
    </xf>
    <xf numFmtId="0" fontId="86" fillId="0" borderId="0" xfId="0" applyFont="1"/>
    <xf numFmtId="0" fontId="90" fillId="0" borderId="0" xfId="73" applyFont="1" applyAlignment="1">
      <alignment horizontal="center" vertical="center"/>
    </xf>
    <xf numFmtId="173" fontId="91" fillId="0" borderId="0" xfId="74" applyNumberFormat="1" applyFont="1" applyBorder="1"/>
    <xf numFmtId="0" fontId="92" fillId="0" borderId="0" xfId="0" applyFont="1"/>
    <xf numFmtId="0" fontId="92" fillId="0" borderId="0" xfId="0" applyFont="1" applyAlignment="1"/>
    <xf numFmtId="0" fontId="92" fillId="0" borderId="0" xfId="0" applyFont="1" applyAlignment="1">
      <alignment vertical="center"/>
    </xf>
    <xf numFmtId="4" fontId="9" fillId="0" borderId="8" xfId="0" applyNumberFormat="1" applyFont="1" applyBorder="1" applyAlignment="1">
      <alignment horizontal="center" vertical="center"/>
    </xf>
    <xf numFmtId="0" fontId="16" fillId="15" borderId="8" xfId="0" applyFont="1" applyFill="1" applyBorder="1" applyAlignment="1">
      <alignment horizontal="center" vertical="center" wrapText="1"/>
    </xf>
    <xf numFmtId="4" fontId="82" fillId="15" borderId="8" xfId="0" applyNumberFormat="1" applyFont="1" applyFill="1" applyBorder="1" applyAlignment="1">
      <alignment horizontal="center" vertical="center"/>
    </xf>
    <xf numFmtId="10" fontId="0" fillId="0" borderId="8" xfId="0" applyNumberFormat="1" applyBorder="1" applyAlignment="1">
      <alignment horizontal="center" vertical="center"/>
    </xf>
    <xf numFmtId="10" fontId="82" fillId="15" borderId="8" xfId="0" applyNumberFormat="1" applyFont="1" applyFill="1" applyBorder="1" applyAlignment="1">
      <alignment horizontal="center" vertical="center"/>
    </xf>
    <xf numFmtId="0" fontId="23" fillId="0" borderId="23" xfId="0" applyFont="1" applyBorder="1" applyAlignment="1">
      <alignment horizontal="center" vertical="center"/>
    </xf>
    <xf numFmtId="0" fontId="23" fillId="0" borderId="0" xfId="0" applyFont="1" applyAlignment="1">
      <alignment horizontal="center" vertical="center"/>
    </xf>
    <xf numFmtId="0" fontId="23" fillId="0" borderId="24" xfId="0" applyFont="1" applyBorder="1" applyAlignment="1">
      <alignment horizontal="center" vertical="center"/>
    </xf>
    <xf numFmtId="0" fontId="25" fillId="0" borderId="8" xfId="0" applyFont="1" applyBorder="1" applyAlignment="1">
      <alignment horizontal="right" vertical="center"/>
    </xf>
    <xf numFmtId="0" fontId="25" fillId="0" borderId="8" xfId="0" applyFont="1" applyBorder="1" applyAlignment="1">
      <alignment horizontal="center" vertical="center"/>
    </xf>
    <xf numFmtId="0" fontId="25" fillId="0" borderId="32" xfId="0" applyFont="1" applyBorder="1" applyAlignment="1">
      <alignment horizontal="center" vertical="center"/>
    </xf>
    <xf numFmtId="0" fontId="25" fillId="2" borderId="8" xfId="0" applyFont="1" applyFill="1" applyBorder="1" applyAlignment="1">
      <alignment horizontal="right" vertical="center"/>
    </xf>
    <xf numFmtId="0" fontId="25" fillId="2" borderId="8" xfId="0" applyFont="1" applyFill="1" applyBorder="1" applyAlignment="1">
      <alignment horizontal="center" vertical="center"/>
    </xf>
    <xf numFmtId="0" fontId="25" fillId="2" borderId="32" xfId="0" applyFont="1" applyFill="1" applyBorder="1" applyAlignment="1">
      <alignment horizontal="center" vertical="center"/>
    </xf>
    <xf numFmtId="14" fontId="25" fillId="0" borderId="8" xfId="0" applyNumberFormat="1" applyFont="1" applyBorder="1" applyAlignment="1">
      <alignment horizontal="center" vertical="center"/>
    </xf>
    <xf numFmtId="14" fontId="25" fillId="0" borderId="32" xfId="0" applyNumberFormat="1" applyFont="1" applyBorder="1" applyAlignment="1">
      <alignment horizontal="center" vertical="center"/>
    </xf>
    <xf numFmtId="0" fontId="25" fillId="6" borderId="8" xfId="0" applyFont="1" applyFill="1" applyBorder="1" applyAlignment="1">
      <alignment horizontal="right" vertical="center"/>
    </xf>
    <xf numFmtId="164" fontId="25" fillId="6" borderId="31" xfId="0" applyNumberFormat="1" applyFont="1" applyFill="1" applyBorder="1" applyAlignment="1">
      <alignment vertical="center"/>
    </xf>
    <xf numFmtId="164" fontId="25" fillId="6" borderId="34" xfId="0" applyNumberFormat="1" applyFont="1" applyFill="1" applyBorder="1" applyAlignment="1">
      <alignment vertical="center"/>
    </xf>
    <xf numFmtId="164" fontId="25" fillId="0" borderId="31" xfId="0" applyNumberFormat="1" applyFont="1" applyBorder="1" applyAlignment="1">
      <alignment vertical="center"/>
    </xf>
    <xf numFmtId="164" fontId="25" fillId="0" borderId="34" xfId="0" applyNumberFormat="1" applyFont="1" applyBorder="1" applyAlignment="1">
      <alignment vertical="center"/>
    </xf>
    <xf numFmtId="164" fontId="25" fillId="0" borderId="8" xfId="0" applyNumberFormat="1" applyFont="1" applyBorder="1" applyAlignment="1">
      <alignment horizontal="center" vertical="center"/>
    </xf>
    <xf numFmtId="0" fontId="13" fillId="2" borderId="27"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0" borderId="25" xfId="0" applyFont="1" applyBorder="1" applyAlignment="1">
      <alignment horizontal="center" vertical="center"/>
    </xf>
    <xf numFmtId="0" fontId="13" fillId="0" borderId="1" xfId="0" applyFont="1" applyBorder="1" applyAlignment="1">
      <alignment horizontal="center" vertical="center"/>
    </xf>
    <xf numFmtId="0" fontId="12" fillId="0" borderId="29" xfId="0" applyFont="1" applyBorder="1" applyAlignment="1">
      <alignment horizontal="center" vertical="center"/>
    </xf>
    <xf numFmtId="165" fontId="12" fillId="0" borderId="29" xfId="0" applyNumberFormat="1" applyFont="1" applyBorder="1" applyAlignment="1">
      <alignment horizontal="center" vertical="center" wrapText="1"/>
    </xf>
    <xf numFmtId="165" fontId="12" fillId="0" borderId="36" xfId="0" applyNumberFormat="1" applyFont="1" applyBorder="1" applyAlignment="1">
      <alignment horizontal="center" vertical="center" wrapText="1"/>
    </xf>
    <xf numFmtId="0" fontId="11" fillId="2" borderId="37" xfId="0" applyFont="1" applyFill="1" applyBorder="1" applyAlignment="1">
      <alignment horizontal="center" vertical="center"/>
    </xf>
    <xf numFmtId="0" fontId="11" fillId="2" borderId="38" xfId="0" quotePrefix="1" applyFont="1" applyFill="1" applyBorder="1" applyAlignment="1">
      <alignment horizontal="center" vertical="center"/>
    </xf>
    <xf numFmtId="170" fontId="11" fillId="0" borderId="0" xfId="0" applyNumberFormat="1" applyFont="1" applyAlignment="1">
      <alignment horizontal="left" vertical="top" wrapText="1"/>
    </xf>
    <xf numFmtId="170" fontId="11" fillId="0" borderId="24" xfId="0" applyNumberFormat="1" applyFont="1" applyBorder="1" applyAlignment="1">
      <alignment horizontal="left" vertical="top" wrapText="1"/>
    </xf>
    <xf numFmtId="0" fontId="13" fillId="2" borderId="20"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27"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21" xfId="0" applyFont="1" applyFill="1" applyBorder="1" applyAlignment="1">
      <alignment horizontal="center" vertical="center" wrapText="1"/>
    </xf>
    <xf numFmtId="0" fontId="13" fillId="2" borderId="0" xfId="0" applyFont="1" applyFill="1" applyAlignment="1">
      <alignment horizontal="center" vertical="center" wrapText="1"/>
    </xf>
    <xf numFmtId="0" fontId="26" fillId="0" borderId="29" xfId="0" applyFont="1" applyBorder="1" applyAlignment="1">
      <alignment horizontal="center" vertical="center"/>
    </xf>
    <xf numFmtId="165" fontId="12" fillId="0" borderId="0" xfId="0" applyNumberFormat="1" applyFont="1" applyAlignment="1">
      <alignment horizontal="center" vertical="center" wrapText="1"/>
    </xf>
    <xf numFmtId="0" fontId="25" fillId="0" borderId="31" xfId="0" applyFont="1" applyBorder="1" applyAlignment="1">
      <alignment horizontal="right" vertical="center"/>
    </xf>
    <xf numFmtId="0" fontId="25" fillId="0" borderId="33" xfId="0" applyFont="1" applyBorder="1" applyAlignment="1">
      <alignment horizontal="right" vertical="center"/>
    </xf>
    <xf numFmtId="164" fontId="25" fillId="0" borderId="31" xfId="0" applyNumberFormat="1" applyFont="1" applyBorder="1" applyAlignment="1">
      <alignment horizontal="center" vertical="center"/>
    </xf>
    <xf numFmtId="164" fontId="25" fillId="0" borderId="34" xfId="0" applyNumberFormat="1" applyFont="1" applyBorder="1" applyAlignment="1">
      <alignment horizontal="center" vertical="center"/>
    </xf>
    <xf numFmtId="0" fontId="27" fillId="0" borderId="8" xfId="0" applyFont="1" applyBorder="1" applyAlignment="1">
      <alignment horizontal="center" vertical="center"/>
    </xf>
    <xf numFmtId="0" fontId="27" fillId="0" borderId="32" xfId="0" applyFont="1" applyBorder="1" applyAlignment="1">
      <alignment horizontal="center" vertical="center"/>
    </xf>
    <xf numFmtId="14" fontId="27" fillId="0" borderId="8" xfId="0" applyNumberFormat="1" applyFont="1" applyBorder="1" applyAlignment="1">
      <alignment horizontal="center" vertical="center"/>
    </xf>
    <xf numFmtId="14" fontId="27" fillId="0" borderId="32" xfId="0" applyNumberFormat="1" applyFont="1" applyBorder="1" applyAlignment="1">
      <alignment horizontal="center" vertical="center"/>
    </xf>
    <xf numFmtId="0" fontId="25" fillId="9" borderId="8" xfId="0" applyFont="1" applyFill="1" applyBorder="1" applyAlignment="1">
      <alignment horizontal="right" vertical="center"/>
    </xf>
    <xf numFmtId="164" fontId="25" fillId="9" borderId="31" xfId="0" applyNumberFormat="1" applyFont="1" applyFill="1" applyBorder="1" applyAlignment="1">
      <alignment vertical="center"/>
    </xf>
    <xf numFmtId="164" fontId="25" fillId="9" borderId="34" xfId="0" applyNumberFormat="1" applyFont="1" applyFill="1" applyBorder="1" applyAlignment="1">
      <alignment vertical="center"/>
    </xf>
    <xf numFmtId="0" fontId="82" fillId="14" borderId="8" xfId="0" applyFont="1" applyFill="1" applyBorder="1" applyAlignment="1">
      <alignment horizontal="center" vertical="center" wrapText="1"/>
    </xf>
    <xf numFmtId="0" fontId="16" fillId="0" borderId="8" xfId="0" applyFont="1" applyBorder="1" applyAlignment="1">
      <alignment vertical="center" wrapText="1"/>
    </xf>
    <xf numFmtId="0" fontId="12" fillId="0" borderId="0" xfId="0" applyFont="1" applyAlignment="1">
      <alignment horizontal="center"/>
    </xf>
    <xf numFmtId="0" fontId="12" fillId="0" borderId="0" xfId="0" applyFont="1" applyAlignment="1">
      <alignment horizontal="center" vertical="center"/>
    </xf>
    <xf numFmtId="0" fontId="83" fillId="0" borderId="0" xfId="0" applyFont="1" applyAlignment="1">
      <alignment horizontal="center"/>
    </xf>
    <xf numFmtId="0" fontId="12" fillId="0" borderId="43" xfId="0" applyFont="1" applyBorder="1" applyAlignment="1">
      <alignment horizontal="left" vertical="center"/>
    </xf>
    <xf numFmtId="0" fontId="12" fillId="0" borderId="44" xfId="0" applyFont="1" applyBorder="1" applyAlignment="1">
      <alignment horizontal="left" vertical="center"/>
    </xf>
    <xf numFmtId="0" fontId="11" fillId="0" borderId="0" xfId="0" applyFont="1" applyAlignment="1">
      <alignment horizontal="center"/>
    </xf>
    <xf numFmtId="0" fontId="11" fillId="0" borderId="53" xfId="0" applyFont="1" applyBorder="1" applyAlignment="1">
      <alignment horizontal="center" vertical="center"/>
    </xf>
    <xf numFmtId="0" fontId="11" fillId="0" borderId="54" xfId="0" applyFont="1" applyBorder="1" applyAlignment="1">
      <alignment horizontal="center" vertical="center"/>
    </xf>
    <xf numFmtId="0" fontId="11" fillId="0" borderId="59" xfId="0" applyFont="1" applyBorder="1" applyAlignment="1">
      <alignment horizontal="center" vertical="center"/>
    </xf>
    <xf numFmtId="0" fontId="14" fillId="0" borderId="65" xfId="0" applyFont="1" applyBorder="1" applyAlignment="1">
      <alignment horizontal="justify" vertical="center" wrapText="1"/>
    </xf>
    <xf numFmtId="0" fontId="12" fillId="0" borderId="64" xfId="0" applyFont="1" applyBorder="1" applyAlignment="1">
      <alignment horizontal="justify" vertical="center" wrapText="1"/>
    </xf>
    <xf numFmtId="0" fontId="12" fillId="0" borderId="66" xfId="0" applyFont="1" applyBorder="1" applyAlignment="1">
      <alignment horizontal="justify" vertical="center" wrapText="1"/>
    </xf>
    <xf numFmtId="0" fontId="12" fillId="0" borderId="48" xfId="0" applyFont="1" applyBorder="1" applyAlignment="1">
      <alignment horizontal="left" vertical="center" wrapText="1"/>
    </xf>
    <xf numFmtId="0" fontId="12" fillId="0" borderId="8" xfId="0" applyFont="1" applyBorder="1" applyAlignment="1">
      <alignment horizontal="left" vertical="center" wrapText="1"/>
    </xf>
    <xf numFmtId="0" fontId="85" fillId="0" borderId="0" xfId="0" applyFont="1" applyAlignment="1">
      <alignment horizontal="center"/>
    </xf>
    <xf numFmtId="0" fontId="92" fillId="0" borderId="0" xfId="0" applyFont="1" applyAlignment="1">
      <alignment horizontal="center"/>
    </xf>
    <xf numFmtId="0" fontId="86" fillId="0" borderId="0" xfId="0" applyFont="1" applyAlignment="1">
      <alignment horizontal="center"/>
    </xf>
    <xf numFmtId="49" fontId="16" fillId="0" borderId="65" xfId="0" applyNumberFormat="1" applyFont="1" applyBorder="1" applyAlignment="1">
      <alignment horizontal="center" vertical="center"/>
    </xf>
    <xf numFmtId="49" fontId="16" fillId="0" borderId="48" xfId="0" applyNumberFormat="1" applyFont="1" applyBorder="1" applyAlignment="1">
      <alignment horizontal="center" vertical="center"/>
    </xf>
    <xf numFmtId="0" fontId="9" fillId="0" borderId="43" xfId="0" applyFont="1" applyBorder="1" applyAlignment="1">
      <alignment horizontal="center" vertical="center"/>
    </xf>
    <xf numFmtId="0" fontId="16" fillId="0" borderId="64" xfId="0" applyFont="1" applyBorder="1" applyAlignment="1">
      <alignment horizontal="center" vertical="center"/>
    </xf>
    <xf numFmtId="0" fontId="16" fillId="0" borderId="8" xfId="0" applyFont="1" applyBorder="1" applyAlignment="1">
      <alignment horizontal="center" vertical="center"/>
    </xf>
    <xf numFmtId="0" fontId="9" fillId="0" borderId="44" xfId="0" applyFont="1" applyBorder="1" applyAlignment="1">
      <alignment horizontal="center" vertical="center"/>
    </xf>
    <xf numFmtId="49" fontId="16" fillId="0" borderId="8" xfId="0" applyNumberFormat="1" applyFont="1" applyBorder="1" applyAlignment="1">
      <alignment horizontal="center" vertical="center"/>
    </xf>
    <xf numFmtId="0" fontId="16" fillId="0" borderId="86" xfId="0" applyFont="1" applyBorder="1" applyAlignment="1">
      <alignment horizontal="center" vertical="center"/>
    </xf>
    <xf numFmtId="0" fontId="16" fillId="0" borderId="88" xfId="0" applyFont="1" applyBorder="1" applyAlignment="1">
      <alignment horizontal="center" vertical="center"/>
    </xf>
    <xf numFmtId="0" fontId="16" fillId="0" borderId="89" xfId="0" applyFont="1" applyBorder="1" applyAlignment="1">
      <alignment horizontal="center" vertical="center"/>
    </xf>
    <xf numFmtId="49" fontId="16" fillId="0" borderId="31" xfId="0" applyNumberFormat="1" applyFont="1" applyBorder="1" applyAlignment="1">
      <alignment horizontal="center" vertical="center"/>
    </xf>
    <xf numFmtId="49" fontId="16" fillId="0" borderId="33" xfId="0" applyNumberFormat="1" applyFont="1" applyBorder="1" applyAlignment="1">
      <alignment horizontal="center" vertical="center"/>
    </xf>
    <xf numFmtId="0" fontId="16" fillId="3" borderId="43" xfId="0" applyFont="1" applyFill="1" applyBorder="1" applyAlignment="1">
      <alignment horizontal="right" vertical="center"/>
    </xf>
    <xf numFmtId="0" fontId="16" fillId="3" borderId="91" xfId="0" applyFont="1" applyFill="1" applyBorder="1" applyAlignment="1">
      <alignment horizontal="right" vertical="center"/>
    </xf>
    <xf numFmtId="0" fontId="16" fillId="3" borderId="53" xfId="0" applyFont="1" applyFill="1" applyBorder="1" applyAlignment="1">
      <alignment horizontal="right" vertical="center"/>
    </xf>
    <xf numFmtId="0" fontId="16" fillId="3" borderId="54" xfId="0" applyFont="1" applyFill="1" applyBorder="1" applyAlignment="1">
      <alignment horizontal="right" vertical="center"/>
    </xf>
    <xf numFmtId="0" fontId="13" fillId="0" borderId="0" xfId="0" applyFont="1" applyAlignment="1">
      <alignment horizontal="center"/>
    </xf>
    <xf numFmtId="0" fontId="11" fillId="3" borderId="53" xfId="0" applyFont="1" applyFill="1" applyBorder="1" applyAlignment="1">
      <alignment horizontal="center" vertical="center"/>
    </xf>
    <xf numFmtId="0" fontId="11" fillId="3" borderId="54" xfId="0" applyFont="1" applyFill="1" applyBorder="1" applyAlignment="1">
      <alignment horizontal="center" vertical="center"/>
    </xf>
    <xf numFmtId="0" fontId="11" fillId="3" borderId="85" xfId="0" applyFont="1" applyFill="1" applyBorder="1" applyAlignment="1">
      <alignment horizontal="center" vertical="center"/>
    </xf>
    <xf numFmtId="0" fontId="11" fillId="3" borderId="59" xfId="0" applyFont="1" applyFill="1" applyBorder="1" applyAlignment="1">
      <alignment horizontal="center" vertical="center"/>
    </xf>
    <xf numFmtId="0" fontId="84" fillId="3" borderId="65" xfId="0" applyFont="1" applyFill="1" applyBorder="1" applyAlignment="1">
      <alignment horizontal="justify" vertical="center" wrapText="1"/>
    </xf>
    <xf numFmtId="0" fontId="84" fillId="3" borderId="64" xfId="0" applyFont="1" applyFill="1" applyBorder="1" applyAlignment="1">
      <alignment horizontal="justify" vertical="center" wrapText="1"/>
    </xf>
    <xf numFmtId="0" fontId="84" fillId="3" borderId="86" xfId="0" applyFont="1" applyFill="1" applyBorder="1" applyAlignment="1">
      <alignment horizontal="justify" vertical="center" wrapText="1"/>
    </xf>
    <xf numFmtId="0" fontId="84" fillId="3" borderId="66" xfId="0" applyFont="1" applyFill="1" applyBorder="1" applyAlignment="1">
      <alignment horizontal="justify" vertical="center" wrapText="1"/>
    </xf>
    <xf numFmtId="0" fontId="84" fillId="3" borderId="48" xfId="0" applyFont="1" applyFill="1" applyBorder="1" applyAlignment="1">
      <alignment horizontal="left" vertical="center"/>
    </xf>
    <xf numFmtId="0" fontId="84" fillId="3" borderId="8" xfId="0" applyFont="1" applyFill="1" applyBorder="1" applyAlignment="1">
      <alignment horizontal="left" vertical="center"/>
    </xf>
    <xf numFmtId="0" fontId="84" fillId="3" borderId="31" xfId="0" applyFont="1" applyFill="1" applyBorder="1" applyAlignment="1">
      <alignment horizontal="left" vertical="center"/>
    </xf>
    <xf numFmtId="0" fontId="84" fillId="3" borderId="32" xfId="0" applyFont="1" applyFill="1" applyBorder="1" applyAlignment="1">
      <alignment horizontal="left" vertical="center"/>
    </xf>
    <xf numFmtId="0" fontId="84" fillId="0" borderId="43" xfId="0" applyFont="1" applyBorder="1" applyAlignment="1">
      <alignment horizontal="left" vertical="center" wrapText="1"/>
    </xf>
    <xf numFmtId="0" fontId="84" fillId="0" borderId="44" xfId="0" applyFont="1" applyBorder="1" applyAlignment="1">
      <alignment horizontal="left" vertical="center" wrapText="1"/>
    </xf>
    <xf numFmtId="0" fontId="84" fillId="0" borderId="87" xfId="0" applyFont="1" applyBorder="1" applyAlignment="1">
      <alignment horizontal="left" vertical="center" wrapText="1"/>
    </xf>
    <xf numFmtId="0" fontId="84" fillId="0" borderId="45" xfId="0" applyFont="1" applyBorder="1" applyAlignment="1">
      <alignment horizontal="left" vertical="center" wrapText="1"/>
    </xf>
    <xf numFmtId="0" fontId="84" fillId="3" borderId="48" xfId="0" applyFont="1" applyFill="1" applyBorder="1" applyAlignment="1">
      <alignment horizontal="justify" vertical="center" wrapText="1"/>
    </xf>
    <xf numFmtId="0" fontId="84" fillId="3" borderId="8" xfId="0" applyFont="1" applyFill="1" applyBorder="1" applyAlignment="1">
      <alignment horizontal="justify" vertical="center" wrapText="1"/>
    </xf>
    <xf numFmtId="0" fontId="84" fillId="3" borderId="32" xfId="0" applyFont="1" applyFill="1" applyBorder="1" applyAlignment="1">
      <alignment horizontal="justify" vertical="center" wrapText="1"/>
    </xf>
    <xf numFmtId="0" fontId="84" fillId="3" borderId="50" xfId="0" applyFont="1" applyFill="1" applyBorder="1" applyAlignment="1">
      <alignment horizontal="left" vertical="center" wrapText="1"/>
    </xf>
    <xf numFmtId="0" fontId="84" fillId="3" borderId="51" xfId="0" applyFont="1" applyFill="1" applyBorder="1" applyAlignment="1">
      <alignment horizontal="left" vertical="center" wrapText="1"/>
    </xf>
    <xf numFmtId="0" fontId="84" fillId="3" borderId="92" xfId="0" applyFont="1" applyFill="1" applyBorder="1" applyAlignment="1">
      <alignment horizontal="left" vertical="center" wrapText="1"/>
    </xf>
    <xf numFmtId="0" fontId="16" fillId="0" borderId="83" xfId="0" applyFont="1" applyBorder="1" applyAlignment="1">
      <alignment horizontal="center" vertical="center"/>
    </xf>
    <xf numFmtId="0" fontId="16" fillId="0" borderId="93" xfId="0" applyFont="1" applyBorder="1" applyAlignment="1">
      <alignment horizontal="center" vertical="center"/>
    </xf>
    <xf numFmtId="0" fontId="16" fillId="0" borderId="84" xfId="0" applyFont="1" applyBorder="1" applyAlignment="1">
      <alignment horizontal="center" vertical="center"/>
    </xf>
    <xf numFmtId="0" fontId="16" fillId="0" borderId="91" xfId="0" applyFont="1" applyBorder="1" applyAlignment="1">
      <alignment horizontal="center" vertical="center"/>
    </xf>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41" xfId="0" applyFont="1" applyBorder="1" applyAlignment="1">
      <alignment horizontal="center" vertical="center" wrapText="1"/>
    </xf>
    <xf numFmtId="0" fontId="65" fillId="0" borderId="0" xfId="0" applyFont="1" applyAlignment="1">
      <alignment horizontal="center" wrapText="1"/>
    </xf>
    <xf numFmtId="0" fontId="13" fillId="0" borderId="39" xfId="62" applyFont="1" applyBorder="1" applyAlignment="1">
      <alignment horizontal="center" vertical="center" wrapText="1"/>
    </xf>
    <xf numFmtId="0" fontId="15" fillId="0" borderId="41" xfId="62" applyFont="1" applyBorder="1" applyAlignment="1">
      <alignment horizontal="center" vertical="center" wrapText="1"/>
    </xf>
    <xf numFmtId="0" fontId="15" fillId="0" borderId="40" xfId="62" applyFont="1" applyBorder="1" applyAlignment="1">
      <alignment horizontal="center" vertical="center" wrapText="1"/>
    </xf>
    <xf numFmtId="0" fontId="42" fillId="0" borderId="21" xfId="53" applyFont="1" applyBorder="1" applyAlignment="1">
      <alignment horizontal="left" vertical="center" wrapText="1"/>
    </xf>
    <xf numFmtId="0" fontId="42" fillId="0" borderId="22" xfId="53" applyFont="1" applyBorder="1" applyAlignment="1">
      <alignment horizontal="left" vertical="center" wrapText="1"/>
    </xf>
    <xf numFmtId="0" fontId="42" fillId="0" borderId="0" xfId="53" applyFont="1" applyAlignment="1">
      <alignment horizontal="left" vertical="center" wrapText="1"/>
    </xf>
    <xf numFmtId="0" fontId="42" fillId="0" borderId="24" xfId="53" applyFont="1" applyBorder="1" applyAlignment="1">
      <alignment horizontal="left" vertical="center" wrapText="1"/>
    </xf>
    <xf numFmtId="0" fontId="13" fillId="0" borderId="20" xfId="62" applyFont="1" applyBorder="1" applyAlignment="1">
      <alignment horizontal="center" vertical="center" wrapText="1"/>
    </xf>
    <xf numFmtId="0" fontId="13" fillId="0" borderId="21" xfId="62" applyFont="1" applyBorder="1" applyAlignment="1">
      <alignment horizontal="center" vertical="center" wrapText="1"/>
    </xf>
    <xf numFmtId="0" fontId="13" fillId="0" borderId="22" xfId="62" applyFont="1" applyBorder="1" applyAlignment="1">
      <alignment horizontal="center" vertical="center" wrapText="1"/>
    </xf>
    <xf numFmtId="0" fontId="13" fillId="0" borderId="25" xfId="62" applyFont="1" applyBorder="1" applyAlignment="1">
      <alignment horizontal="center" vertical="center" wrapText="1"/>
    </xf>
    <xf numFmtId="0" fontId="13" fillId="0" borderId="1" xfId="62" applyFont="1" applyBorder="1" applyAlignment="1">
      <alignment horizontal="center" vertical="center" wrapText="1"/>
    </xf>
    <xf numFmtId="0" fontId="13" fillId="0" borderId="26" xfId="62" applyFont="1" applyBorder="1" applyAlignment="1">
      <alignment horizontal="center" vertical="center" wrapText="1"/>
    </xf>
    <xf numFmtId="0" fontId="40" fillId="5" borderId="39" xfId="62" applyFont="1" applyFill="1" applyBorder="1" applyAlignment="1">
      <alignment horizontal="center" vertical="center"/>
    </xf>
    <xf numFmtId="0" fontId="40" fillId="5" borderId="40" xfId="62" applyFont="1" applyFill="1" applyBorder="1" applyAlignment="1">
      <alignment horizontal="center" vertical="center"/>
    </xf>
    <xf numFmtId="0" fontId="40" fillId="5" borderId="41" xfId="62" applyFont="1" applyFill="1" applyBorder="1" applyAlignment="1">
      <alignment horizontal="center" vertical="center"/>
    </xf>
    <xf numFmtId="0" fontId="13" fillId="0" borderId="43" xfId="0" applyFont="1" applyBorder="1" applyAlignment="1">
      <alignment horizontal="center"/>
    </xf>
    <xf numFmtId="0" fontId="13" fillId="0" borderId="52" xfId="0" applyFont="1" applyBorder="1" applyAlignment="1">
      <alignment horizontal="center"/>
    </xf>
    <xf numFmtId="15" fontId="42" fillId="0" borderId="1" xfId="53" applyNumberFormat="1" applyFont="1" applyBorder="1" applyAlignment="1">
      <alignment horizontal="left" vertical="center"/>
    </xf>
    <xf numFmtId="15" fontId="42" fillId="0" borderId="26" xfId="53" applyNumberFormat="1" applyFont="1" applyBorder="1" applyAlignment="1">
      <alignment horizontal="left" vertical="center"/>
    </xf>
    <xf numFmtId="0" fontId="13" fillId="0" borderId="39" xfId="53" applyFont="1" applyBorder="1" applyAlignment="1">
      <alignment horizontal="center" vertical="center" wrapText="1"/>
    </xf>
    <xf numFmtId="0" fontId="13" fillId="0" borderId="40" xfId="53" applyFont="1" applyBorder="1" applyAlignment="1">
      <alignment horizontal="center" vertical="center" wrapText="1"/>
    </xf>
    <xf numFmtId="0" fontId="13" fillId="0" borderId="41" xfId="53" applyFont="1" applyBorder="1" applyAlignment="1">
      <alignment horizontal="center" vertical="center" wrapText="1"/>
    </xf>
    <xf numFmtId="0" fontId="13" fillId="5" borderId="65" xfId="0" applyFont="1" applyFill="1" applyBorder="1" applyAlignment="1">
      <alignment horizontal="center" vertical="center"/>
    </xf>
    <xf numFmtId="0" fontId="13" fillId="5" borderId="48" xfId="0" applyFont="1" applyFill="1" applyBorder="1" applyAlignment="1">
      <alignment horizontal="center" vertical="center"/>
    </xf>
    <xf numFmtId="0" fontId="13" fillId="5" borderId="78" xfId="0" applyFont="1" applyFill="1" applyBorder="1" applyAlignment="1">
      <alignment horizontal="left" vertical="center"/>
    </xf>
    <xf numFmtId="0" fontId="13" fillId="5" borderId="49" xfId="0" applyFont="1" applyFill="1" applyBorder="1" applyAlignment="1">
      <alignment horizontal="left" vertical="center"/>
    </xf>
    <xf numFmtId="0" fontId="13" fillId="5" borderId="64" xfId="0" applyFont="1" applyFill="1" applyBorder="1" applyAlignment="1">
      <alignment horizontal="center" vertical="center"/>
    </xf>
    <xf numFmtId="0" fontId="13" fillId="5" borderId="66" xfId="0" applyFont="1" applyFill="1" applyBorder="1" applyAlignment="1">
      <alignment horizontal="center" vertical="center"/>
    </xf>
    <xf numFmtId="0" fontId="11" fillId="0" borderId="0" xfId="19" applyFont="1" applyAlignment="1">
      <alignment horizontal="left" vertical="center" wrapText="1"/>
    </xf>
    <xf numFmtId="172" fontId="10" fillId="0" borderId="8" xfId="0" applyNumberFormat="1" applyFont="1" applyBorder="1" applyAlignment="1">
      <alignment horizontal="left" vertical="center"/>
    </xf>
    <xf numFmtId="172" fontId="10" fillId="0" borderId="32" xfId="0" applyNumberFormat="1" applyFont="1" applyBorder="1" applyAlignment="1">
      <alignment horizontal="left" vertical="center"/>
    </xf>
    <xf numFmtId="49" fontId="13" fillId="0" borderId="1" xfId="53" applyNumberFormat="1" applyFont="1" applyBorder="1" applyAlignment="1">
      <alignment horizontal="left" vertical="center"/>
    </xf>
    <xf numFmtId="49" fontId="13" fillId="0" borderId="26" xfId="53" applyNumberFormat="1" applyFont="1" applyBorder="1" applyAlignment="1">
      <alignment horizontal="left" vertical="center"/>
    </xf>
    <xf numFmtId="0" fontId="13" fillId="0" borderId="21" xfId="53" applyFont="1" applyBorder="1" applyAlignment="1">
      <alignment horizontal="left" vertical="center" wrapText="1"/>
    </xf>
    <xf numFmtId="0" fontId="13" fillId="0" borderId="22" xfId="53" applyFont="1" applyBorder="1" applyAlignment="1">
      <alignment horizontal="left" vertical="center" wrapText="1"/>
    </xf>
    <xf numFmtId="0" fontId="13" fillId="0" borderId="0" xfId="53" applyFont="1" applyAlignment="1">
      <alignment horizontal="left" vertical="center" wrapText="1"/>
    </xf>
    <xf numFmtId="0" fontId="13" fillId="0" borderId="24" xfId="53" applyFont="1" applyBorder="1" applyAlignment="1">
      <alignment horizontal="left" vertical="center" wrapText="1"/>
    </xf>
    <xf numFmtId="0" fontId="11" fillId="0" borderId="27" xfId="0" applyFont="1" applyBorder="1" applyAlignment="1">
      <alignment horizontal="center" vertical="center"/>
    </xf>
    <xf numFmtId="0" fontId="11" fillId="0" borderId="35" xfId="0" applyFont="1" applyBorder="1" applyAlignment="1">
      <alignment horizontal="center" vertical="center"/>
    </xf>
    <xf numFmtId="0" fontId="11" fillId="0" borderId="7" xfId="0" applyFont="1" applyBorder="1" applyAlignment="1">
      <alignment horizontal="center" vertical="center"/>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39" xfId="0" applyFont="1" applyBorder="1" applyAlignment="1">
      <alignment horizontal="center" vertical="center"/>
    </xf>
    <xf numFmtId="0" fontId="11" fillId="0" borderId="41" xfId="0" applyFont="1" applyBorder="1" applyAlignment="1">
      <alignment horizontal="center" vertical="center"/>
    </xf>
    <xf numFmtId="172" fontId="10" fillId="0" borderId="64" xfId="0" applyNumberFormat="1" applyFont="1" applyBorder="1" applyAlignment="1">
      <alignment horizontal="left" vertical="center"/>
    </xf>
    <xf numFmtId="172" fontId="10" fillId="0" borderId="66" xfId="0" applyNumberFormat="1" applyFont="1" applyBorder="1" applyAlignment="1">
      <alignment horizontal="left" vertical="center"/>
    </xf>
    <xf numFmtId="171" fontId="11" fillId="0" borderId="40" xfId="0" applyNumberFormat="1" applyFont="1" applyBorder="1" applyAlignment="1">
      <alignment horizontal="center" vertical="center"/>
    </xf>
    <xf numFmtId="171" fontId="11" fillId="0" borderId="41" xfId="0" applyNumberFormat="1" applyFont="1" applyBorder="1" applyAlignment="1">
      <alignment horizontal="center" vertical="center"/>
    </xf>
    <xf numFmtId="172" fontId="10" fillId="0" borderId="44" xfId="0" applyNumberFormat="1" applyFont="1" applyBorder="1" applyAlignment="1">
      <alignment horizontal="left" vertical="center"/>
    </xf>
    <xf numFmtId="172" fontId="10" fillId="0" borderId="45" xfId="0" applyNumberFormat="1" applyFont="1" applyBorder="1" applyAlignment="1">
      <alignment horizontal="left" vertical="center"/>
    </xf>
    <xf numFmtId="0" fontId="39" fillId="0" borderId="8" xfId="0" applyFont="1" applyBorder="1" applyAlignment="1">
      <alignment horizontal="center" vertical="center"/>
    </xf>
    <xf numFmtId="0" fontId="15" fillId="10" borderId="8" xfId="0" applyFont="1" applyFill="1" applyBorder="1" applyAlignment="1">
      <alignment horizontal="left" vertical="center" wrapText="1"/>
    </xf>
    <xf numFmtId="0" fontId="12" fillId="0" borderId="49" xfId="0" applyFont="1" applyBorder="1" applyAlignment="1">
      <alignment horizontal="left" vertical="center"/>
    </xf>
    <xf numFmtId="0" fontId="12" fillId="0" borderId="15" xfId="0" applyFont="1" applyBorder="1" applyAlignment="1">
      <alignment horizontal="left" vertical="center"/>
    </xf>
    <xf numFmtId="0" fontId="12" fillId="0" borderId="56" xfId="0" applyFont="1" applyBorder="1" applyAlignment="1">
      <alignment horizontal="left" vertical="center"/>
    </xf>
    <xf numFmtId="0" fontId="39" fillId="0" borderId="50" xfId="0" applyFont="1" applyBorder="1" applyAlignment="1">
      <alignment horizontal="center" vertical="center"/>
    </xf>
    <xf numFmtId="0" fontId="39" fillId="0" borderId="51" xfId="0" applyFont="1" applyBorder="1" applyAlignment="1">
      <alignment horizontal="center" vertical="center"/>
    </xf>
    <xf numFmtId="0" fontId="39" fillId="0" borderId="52" xfId="0" applyFont="1" applyBorder="1" applyAlignment="1">
      <alignment horizontal="center" vertical="center"/>
    </xf>
    <xf numFmtId="0" fontId="15" fillId="0" borderId="46" xfId="0" applyFont="1" applyBorder="1" applyAlignment="1">
      <alignment horizontal="center" vertical="center"/>
    </xf>
    <xf numFmtId="0" fontId="15" fillId="0" borderId="48" xfId="0" applyFont="1" applyBorder="1" applyAlignment="1">
      <alignment horizontal="center" vertical="center"/>
    </xf>
    <xf numFmtId="4" fontId="15" fillId="0" borderId="47" xfId="0" applyNumberFormat="1" applyFont="1" applyBorder="1" applyAlignment="1">
      <alignment horizontal="center" vertical="center" wrapText="1"/>
    </xf>
    <xf numFmtId="4" fontId="15" fillId="0" borderId="55" xfId="0" applyNumberFormat="1" applyFont="1" applyBorder="1" applyAlignment="1">
      <alignment horizontal="center" vertical="center" wrapText="1"/>
    </xf>
    <xf numFmtId="4" fontId="15" fillId="0" borderId="49" xfId="0" applyNumberFormat="1" applyFont="1" applyBorder="1" applyAlignment="1">
      <alignment horizontal="center" vertical="center" wrapText="1"/>
    </xf>
    <xf numFmtId="4" fontId="15" fillId="0" borderId="56" xfId="0" applyNumberFormat="1" applyFont="1" applyBorder="1" applyAlignment="1">
      <alignment horizontal="center" vertical="center" wrapText="1"/>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53" fillId="0" borderId="31" xfId="0" applyFont="1" applyBorder="1" applyAlignment="1">
      <alignment horizontal="center" vertical="center" wrapText="1"/>
    </xf>
    <xf numFmtId="0" fontId="53" fillId="0" borderId="33" xfId="0" applyFont="1" applyBorder="1" applyAlignment="1">
      <alignment horizontal="center" vertical="center" wrapText="1"/>
    </xf>
    <xf numFmtId="4" fontId="37" fillId="0" borderId="47" xfId="0" applyNumberFormat="1" applyFont="1" applyBorder="1" applyAlignment="1">
      <alignment horizontal="center" vertical="center" wrapText="1"/>
    </xf>
    <xf numFmtId="4" fontId="37" fillId="0" borderId="24" xfId="0" applyNumberFormat="1" applyFont="1" applyBorder="1" applyAlignment="1">
      <alignment horizontal="center" vertical="center" wrapText="1"/>
    </xf>
    <xf numFmtId="4" fontId="37" fillId="0" borderId="49" xfId="0" applyNumberFormat="1" applyFont="1" applyBorder="1" applyAlignment="1">
      <alignment horizontal="center" vertical="center" wrapText="1"/>
    </xf>
    <xf numFmtId="4" fontId="37" fillId="0" borderId="80" xfId="0" applyNumberFormat="1" applyFont="1" applyBorder="1" applyAlignment="1">
      <alignment horizontal="center" vertical="center" wrapText="1"/>
    </xf>
    <xf numFmtId="0" fontId="15" fillId="0" borderId="49" xfId="0" applyFont="1" applyBorder="1" applyAlignment="1">
      <alignment horizontal="right" vertical="center"/>
    </xf>
    <xf numFmtId="0" fontId="15" fillId="0" borderId="15" xfId="0" applyFont="1" applyBorder="1" applyAlignment="1">
      <alignment horizontal="right" vertical="center"/>
    </xf>
    <xf numFmtId="0" fontId="32" fillId="0" borderId="0" xfId="0" applyFont="1" applyAlignment="1">
      <alignment horizontal="left" vertical="center"/>
    </xf>
    <xf numFmtId="0" fontId="39" fillId="0" borderId="31" xfId="0" applyFont="1" applyBorder="1" applyAlignment="1">
      <alignment horizontal="center" vertical="center" wrapText="1"/>
    </xf>
    <xf numFmtId="0" fontId="39" fillId="0" borderId="42" xfId="0" applyFont="1" applyBorder="1" applyAlignment="1">
      <alignment horizontal="center" vertical="center" wrapText="1"/>
    </xf>
    <xf numFmtId="0" fontId="39" fillId="0" borderId="33" xfId="0" applyFont="1" applyBorder="1" applyAlignment="1">
      <alignment horizontal="center" vertical="center" wrapText="1"/>
    </xf>
    <xf numFmtId="0" fontId="32" fillId="0" borderId="49" xfId="0" applyFont="1" applyBorder="1" applyAlignment="1">
      <alignment horizontal="left" vertical="center"/>
    </xf>
    <xf numFmtId="0" fontId="32" fillId="0" borderId="15" xfId="0" applyFont="1" applyBorder="1" applyAlignment="1">
      <alignment horizontal="left" vertical="center"/>
    </xf>
    <xf numFmtId="0" fontId="13" fillId="0" borderId="21" xfId="62" applyFont="1" applyBorder="1" applyAlignment="1" applyProtection="1">
      <alignment horizontal="center" vertical="center" wrapText="1"/>
      <protection locked="0"/>
    </xf>
    <xf numFmtId="0" fontId="13" fillId="0" borderId="22" xfId="62" applyFont="1" applyBorder="1" applyAlignment="1" applyProtection="1">
      <alignment horizontal="center" vertical="center" wrapText="1"/>
      <protection locked="0"/>
    </xf>
    <xf numFmtId="0" fontId="13" fillId="0" borderId="1" xfId="62" applyFont="1" applyBorder="1" applyAlignment="1" applyProtection="1">
      <alignment horizontal="center" vertical="center" wrapText="1"/>
      <protection locked="0"/>
    </xf>
    <xf numFmtId="0" fontId="13" fillId="0" borderId="26" xfId="62" applyFont="1" applyBorder="1" applyAlignment="1" applyProtection="1">
      <alignment horizontal="center" vertical="center" wrapText="1"/>
      <protection locked="0"/>
    </xf>
    <xf numFmtId="0" fontId="13" fillId="0" borderId="39" xfId="62" applyFont="1" applyBorder="1" applyAlignment="1" applyProtection="1">
      <alignment horizontal="center" vertical="center" wrapText="1"/>
      <protection locked="0"/>
    </xf>
    <xf numFmtId="0" fontId="15" fillId="0" borderId="41" xfId="62" applyFont="1" applyBorder="1" applyAlignment="1" applyProtection="1">
      <alignment horizontal="center" vertical="center" wrapText="1"/>
      <protection locked="0"/>
    </xf>
    <xf numFmtId="0" fontId="40" fillId="5" borderId="39" xfId="62" applyFont="1" applyFill="1" applyBorder="1" applyAlignment="1" applyProtection="1">
      <alignment horizontal="center" vertical="center"/>
      <protection locked="0"/>
    </xf>
    <xf numFmtId="0" fontId="40" fillId="5" borderId="40" xfId="62" applyFont="1" applyFill="1" applyBorder="1" applyAlignment="1" applyProtection="1">
      <alignment horizontal="center" vertical="center"/>
      <protection locked="0"/>
    </xf>
    <xf numFmtId="0" fontId="40" fillId="5" borderId="41" xfId="62" applyFont="1" applyFill="1" applyBorder="1" applyAlignment="1" applyProtection="1">
      <alignment horizontal="center" vertical="center"/>
      <protection locked="0"/>
    </xf>
    <xf numFmtId="0" fontId="44" fillId="0" borderId="21" xfId="53" applyFont="1" applyBorder="1" applyAlignment="1" applyProtection="1">
      <alignment horizontal="left" vertical="center" wrapText="1"/>
      <protection locked="0"/>
    </xf>
    <xf numFmtId="0" fontId="44" fillId="0" borderId="22" xfId="53" applyFont="1" applyBorder="1" applyAlignment="1" applyProtection="1">
      <alignment horizontal="left" vertical="center" wrapText="1"/>
      <protection locked="0"/>
    </xf>
    <xf numFmtId="0" fontId="44" fillId="0" borderId="0" xfId="53" applyFont="1" applyAlignment="1" applyProtection="1">
      <alignment horizontal="left" vertical="center" wrapText="1"/>
      <protection locked="0"/>
    </xf>
    <xf numFmtId="0" fontId="44" fillId="0" borderId="24" xfId="53" applyFont="1" applyBorder="1" applyAlignment="1" applyProtection="1">
      <alignment horizontal="left" vertical="center" wrapText="1"/>
      <protection locked="0"/>
    </xf>
    <xf numFmtId="15" fontId="44" fillId="0" borderId="1" xfId="53" applyNumberFormat="1" applyFont="1" applyBorder="1" applyAlignment="1" applyProtection="1">
      <alignment horizontal="left" vertical="center"/>
      <protection locked="0"/>
    </xf>
    <xf numFmtId="15" fontId="44" fillId="0" borderId="26" xfId="53" applyNumberFormat="1" applyFont="1" applyBorder="1" applyAlignment="1" applyProtection="1">
      <alignment horizontal="left" vertical="center"/>
      <protection locked="0"/>
    </xf>
    <xf numFmtId="0" fontId="40" fillId="5" borderId="53" xfId="62" applyFont="1" applyFill="1" applyBorder="1" applyAlignment="1" applyProtection="1">
      <alignment horizontal="center" vertical="center"/>
      <protection locked="0"/>
    </xf>
    <xf numFmtId="0" fontId="40" fillId="5" borderId="54" xfId="62" applyFont="1" applyFill="1" applyBorder="1" applyAlignment="1" applyProtection="1">
      <alignment horizontal="center" vertical="center"/>
      <protection locked="0"/>
    </xf>
    <xf numFmtId="0" fontId="40" fillId="5" borderId="59" xfId="62" applyFont="1" applyFill="1" applyBorder="1" applyAlignment="1" applyProtection="1">
      <alignment horizontal="center" vertical="center"/>
      <protection locked="0"/>
    </xf>
    <xf numFmtId="0" fontId="53" fillId="6" borderId="53" xfId="0" applyFont="1" applyFill="1" applyBorder="1" applyAlignment="1">
      <alignment horizontal="center" vertical="center"/>
    </xf>
    <xf numFmtId="0" fontId="53" fillId="6" borderId="54" xfId="0" applyFont="1" applyFill="1" applyBorder="1" applyAlignment="1">
      <alignment horizontal="center" vertical="center"/>
    </xf>
    <xf numFmtId="0" fontId="53" fillId="6" borderId="59" xfId="0" applyFont="1" applyFill="1" applyBorder="1" applyAlignment="1">
      <alignment horizontal="center" vertical="center"/>
    </xf>
    <xf numFmtId="0" fontId="15" fillId="0" borderId="47" xfId="0" applyFont="1" applyBorder="1" applyAlignment="1">
      <alignment horizontal="right" vertical="center"/>
    </xf>
    <xf numFmtId="0" fontId="15" fillId="0" borderId="0" xfId="0" applyFont="1" applyAlignment="1">
      <alignment horizontal="right" vertical="center"/>
    </xf>
    <xf numFmtId="0" fontId="35" fillId="0" borderId="63" xfId="0" applyFont="1" applyBorder="1" applyAlignment="1">
      <alignment horizontal="center" vertical="center"/>
    </xf>
    <xf numFmtId="0" fontId="39" fillId="0" borderId="1" xfId="0" applyFont="1" applyBorder="1" applyAlignment="1">
      <alignment horizontal="center" vertical="center"/>
    </xf>
    <xf numFmtId="0" fontId="39" fillId="0" borderId="62" xfId="0" applyFont="1" applyBorder="1" applyAlignment="1">
      <alignment horizontal="center" vertical="center"/>
    </xf>
    <xf numFmtId="0" fontId="15" fillId="0" borderId="79" xfId="0" applyFont="1" applyBorder="1" applyAlignment="1">
      <alignment horizontal="center" vertical="center"/>
    </xf>
    <xf numFmtId="0" fontId="32" fillId="0" borderId="57" xfId="0" applyFont="1" applyBorder="1" applyAlignment="1">
      <alignment horizontal="left" vertical="center"/>
    </xf>
    <xf numFmtId="0" fontId="32" fillId="0" borderId="29" xfId="0" applyFont="1" applyBorder="1" applyAlignment="1">
      <alignment horizontal="left" vertical="center"/>
    </xf>
    <xf numFmtId="0" fontId="32" fillId="0" borderId="58" xfId="0" applyFont="1" applyBorder="1" applyAlignment="1">
      <alignment horizontal="left" vertical="center"/>
    </xf>
    <xf numFmtId="0" fontId="14" fillId="6" borderId="8" xfId="0" quotePrefix="1" applyFont="1" applyFill="1" applyBorder="1" applyAlignment="1">
      <alignment horizontal="left" vertical="center" wrapText="1"/>
    </xf>
    <xf numFmtId="0" fontId="14" fillId="6" borderId="32" xfId="0" quotePrefix="1" applyFont="1" applyFill="1" applyBorder="1" applyAlignment="1">
      <alignment horizontal="left" vertical="center" wrapText="1"/>
    </xf>
    <xf numFmtId="165" fontId="14" fillId="6" borderId="8" xfId="0" applyNumberFormat="1" applyFont="1" applyFill="1" applyBorder="1" applyAlignment="1">
      <alignment horizontal="left" vertical="center" wrapText="1"/>
    </xf>
    <xf numFmtId="165" fontId="14" fillId="6" borderId="32" xfId="0" applyNumberFormat="1" applyFont="1" applyFill="1" applyBorder="1" applyAlignment="1">
      <alignment horizontal="left" vertical="center" wrapText="1"/>
    </xf>
    <xf numFmtId="165" fontId="14" fillId="5" borderId="8" xfId="10" applyFont="1" applyFill="1" applyBorder="1" applyAlignment="1">
      <alignment horizontal="left" vertical="center"/>
    </xf>
    <xf numFmtId="165" fontId="14" fillId="5" borderId="32" xfId="10" applyFont="1" applyFill="1" applyBorder="1" applyAlignment="1">
      <alignment horizontal="left" vertical="center"/>
    </xf>
    <xf numFmtId="165" fontId="14" fillId="6" borderId="8" xfId="10" applyFont="1" applyFill="1" applyBorder="1" applyAlignment="1">
      <alignment horizontal="right" vertical="center" wrapText="1"/>
    </xf>
    <xf numFmtId="0" fontId="14" fillId="6" borderId="31" xfId="0" quotePrefix="1" applyFont="1" applyFill="1" applyBorder="1" applyAlignment="1">
      <alignment horizontal="left" vertical="center" wrapText="1"/>
    </xf>
    <xf numFmtId="0" fontId="14" fillId="6" borderId="42" xfId="0" quotePrefix="1" applyFont="1" applyFill="1" applyBorder="1" applyAlignment="1">
      <alignment horizontal="left" vertical="center" wrapText="1"/>
    </xf>
    <xf numFmtId="0" fontId="14" fillId="6" borderId="34" xfId="0" quotePrefix="1" applyFont="1" applyFill="1" applyBorder="1" applyAlignment="1">
      <alignment horizontal="left" vertical="center" wrapText="1"/>
    </xf>
    <xf numFmtId="165" fontId="14" fillId="5" borderId="75" xfId="10" applyFont="1" applyFill="1" applyBorder="1" applyAlignment="1">
      <alignment horizontal="center" vertical="center" wrapText="1"/>
    </xf>
    <xf numFmtId="165" fontId="14" fillId="5" borderId="76" xfId="10" applyFont="1" applyFill="1" applyBorder="1" applyAlignment="1">
      <alignment horizontal="center" vertical="center" wrapText="1"/>
    </xf>
    <xf numFmtId="0" fontId="13" fillId="0" borderId="0" xfId="53" applyFont="1" applyBorder="1" applyAlignment="1">
      <alignment horizontal="left" vertical="center" wrapText="1"/>
    </xf>
    <xf numFmtId="15" fontId="13" fillId="0" borderId="0" xfId="53" applyNumberFormat="1" applyFont="1" applyBorder="1" applyAlignment="1">
      <alignment horizontal="left" vertical="center"/>
    </xf>
    <xf numFmtId="15" fontId="13" fillId="0" borderId="24" xfId="53" applyNumberFormat="1" applyFont="1" applyBorder="1" applyAlignment="1">
      <alignment horizontal="left" vertical="center"/>
    </xf>
    <xf numFmtId="0" fontId="9" fillId="0" borderId="20" xfId="62" applyBorder="1" applyAlignment="1">
      <alignment horizontal="center" vertical="center"/>
    </xf>
    <xf numFmtId="0" fontId="9" fillId="0" borderId="21" xfId="62" applyBorder="1" applyAlignment="1">
      <alignment horizontal="center" vertical="center"/>
    </xf>
    <xf numFmtId="0" fontId="9" fillId="0" borderId="22" xfId="62" applyBorder="1" applyAlignment="1">
      <alignment horizontal="center" vertical="center"/>
    </xf>
    <xf numFmtId="0" fontId="9" fillId="0" borderId="25" xfId="62" applyBorder="1" applyAlignment="1">
      <alignment horizontal="center" vertical="center"/>
    </xf>
    <xf numFmtId="0" fontId="9" fillId="0" borderId="1" xfId="62" applyBorder="1" applyAlignment="1">
      <alignment horizontal="center" vertical="center"/>
    </xf>
    <xf numFmtId="0" fontId="9" fillId="0" borderId="26" xfId="62" applyBorder="1" applyAlignment="1">
      <alignment horizontal="center" vertical="center"/>
    </xf>
    <xf numFmtId="0" fontId="13" fillId="6" borderId="39" xfId="53" applyFont="1" applyFill="1" applyBorder="1" applyAlignment="1">
      <alignment horizontal="center" vertical="center" wrapText="1"/>
    </xf>
    <xf numFmtId="0" fontId="13" fillId="6" borderId="40" xfId="53" applyFont="1" applyFill="1" applyBorder="1" applyAlignment="1">
      <alignment horizontal="center" vertical="center" wrapText="1"/>
    </xf>
    <xf numFmtId="0" fontId="13" fillId="6" borderId="41" xfId="53" applyFont="1" applyFill="1" applyBorder="1" applyAlignment="1">
      <alignment horizontal="center" vertical="center" wrapText="1"/>
    </xf>
    <xf numFmtId="165" fontId="14" fillId="5" borderId="49" xfId="10" applyFont="1" applyFill="1" applyBorder="1" applyAlignment="1">
      <alignment horizontal="left" vertical="center"/>
    </xf>
    <xf numFmtId="165" fontId="14" fillId="5" borderId="15" xfId="10" applyFont="1" applyFill="1" applyBorder="1" applyAlignment="1">
      <alignment horizontal="left" vertical="center"/>
    </xf>
    <xf numFmtId="165" fontId="14" fillId="5" borderId="80" xfId="10" applyFont="1" applyFill="1" applyBorder="1" applyAlignment="1">
      <alignment horizontal="left" vertical="center"/>
    </xf>
    <xf numFmtId="0" fontId="13" fillId="0" borderId="2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xf>
    <xf numFmtId="0" fontId="13" fillId="0" borderId="35" xfId="0" applyFont="1" applyBorder="1" applyAlignment="1">
      <alignment horizontal="center" vertical="center"/>
    </xf>
    <xf numFmtId="0" fontId="13" fillId="0" borderId="7" xfId="0" applyFont="1" applyBorder="1" applyAlignment="1">
      <alignment horizontal="center" vertical="center"/>
    </xf>
    <xf numFmtId="0" fontId="13" fillId="0" borderId="2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7" xfId="0" applyFont="1" applyBorder="1" applyAlignment="1">
      <alignment horizontal="center" vertical="center" wrapText="1"/>
    </xf>
    <xf numFmtId="0" fontId="66" fillId="0" borderId="0" xfId="0" applyFont="1" applyAlignment="1">
      <alignment horizontal="center" wrapText="1"/>
    </xf>
    <xf numFmtId="0" fontId="16" fillId="8" borderId="8"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16" fillId="8" borderId="42" xfId="0" applyFont="1" applyFill="1" applyBorder="1" applyAlignment="1">
      <alignment horizontal="center" vertical="center" wrapText="1"/>
    </xf>
    <xf numFmtId="0" fontId="16" fillId="8" borderId="33" xfId="0" applyFont="1" applyFill="1" applyBorder="1" applyAlignment="1">
      <alignment horizontal="center" vertical="center" wrapText="1"/>
    </xf>
    <xf numFmtId="0" fontId="29" fillId="5" borderId="8" xfId="0" quotePrefix="1" applyFont="1" applyFill="1" applyBorder="1" applyAlignment="1">
      <alignment horizontal="center" vertical="center" wrapText="1"/>
    </xf>
    <xf numFmtId="0" fontId="13" fillId="0" borderId="40" xfId="62" applyFont="1" applyBorder="1" applyAlignment="1">
      <alignment horizontal="center" vertical="center" wrapText="1"/>
    </xf>
    <xf numFmtId="0" fontId="13" fillId="0" borderId="41" xfId="62" applyFont="1" applyBorder="1" applyAlignment="1">
      <alignment horizontal="center" vertical="center" wrapText="1"/>
    </xf>
    <xf numFmtId="0" fontId="16" fillId="0" borderId="0" xfId="53" applyFont="1" applyAlignment="1">
      <alignment horizontal="left" vertical="center" wrapText="1"/>
    </xf>
    <xf numFmtId="0" fontId="16" fillId="0" borderId="24" xfId="53" applyFont="1" applyBorder="1" applyAlignment="1">
      <alignment horizontal="left" vertical="center" wrapText="1"/>
    </xf>
    <xf numFmtId="15" fontId="16" fillId="0" borderId="1" xfId="53" applyNumberFormat="1" applyFont="1" applyBorder="1" applyAlignment="1">
      <alignment horizontal="left" vertical="center"/>
    </xf>
    <xf numFmtId="15" fontId="16" fillId="0" borderId="26" xfId="53" applyNumberFormat="1" applyFont="1" applyBorder="1" applyAlignment="1">
      <alignment horizontal="left" vertical="center"/>
    </xf>
    <xf numFmtId="0" fontId="16" fillId="0" borderId="21" xfId="53" applyFont="1" applyBorder="1" applyAlignment="1">
      <alignment horizontal="left" vertical="center" wrapText="1"/>
    </xf>
    <xf numFmtId="0" fontId="16" fillId="0" borderId="22" xfId="53" applyFont="1" applyBorder="1" applyAlignment="1">
      <alignment horizontal="left" vertical="center" wrapText="1"/>
    </xf>
    <xf numFmtId="0" fontId="13" fillId="0" borderId="8" xfId="0" applyFont="1" applyBorder="1" applyAlignment="1">
      <alignment horizontal="center" vertical="center" wrapText="1"/>
    </xf>
    <xf numFmtId="0" fontId="64" fillId="0" borderId="0" xfId="0" applyFont="1" applyAlignment="1">
      <alignment horizontal="center" wrapText="1"/>
    </xf>
    <xf numFmtId="49" fontId="13" fillId="0" borderId="2" xfId="0" applyNumberFormat="1" applyFont="1" applyBorder="1" applyAlignment="1">
      <alignment horizontal="center" vertical="center"/>
    </xf>
    <xf numFmtId="0" fontId="24" fillId="8" borderId="24" xfId="0" applyFont="1" applyFill="1" applyBorder="1" applyAlignment="1">
      <alignment horizontal="center" vertical="center"/>
    </xf>
    <xf numFmtId="0" fontId="24" fillId="8" borderId="0" xfId="0" applyFont="1" applyFill="1" applyAlignment="1">
      <alignment horizontal="center" vertical="center"/>
    </xf>
    <xf numFmtId="0" fontId="13" fillId="0" borderId="1" xfId="0" applyFont="1" applyBorder="1" applyAlignment="1">
      <alignment horizontal="center" vertical="center" wrapText="1"/>
    </xf>
    <xf numFmtId="0" fontId="13" fillId="0" borderId="39" xfId="0" applyFont="1" applyBorder="1" applyAlignment="1">
      <alignment horizontal="center" vertical="center"/>
    </xf>
    <xf numFmtId="0" fontId="13" fillId="0" borderId="41" xfId="0" applyFont="1" applyBorder="1" applyAlignment="1">
      <alignment horizontal="center" vertical="center"/>
    </xf>
    <xf numFmtId="0" fontId="13" fillId="0" borderId="40" xfId="0" applyFont="1" applyBorder="1" applyAlignment="1">
      <alignment horizontal="center" vertical="center"/>
    </xf>
    <xf numFmtId="49" fontId="13" fillId="0" borderId="27" xfId="0" applyNumberFormat="1" applyFont="1" applyBorder="1" applyAlignment="1">
      <alignment horizontal="center" vertical="center"/>
    </xf>
    <xf numFmtId="0" fontId="14" fillId="0" borderId="0" xfId="0" applyFont="1" applyAlignment="1">
      <alignment horizontal="center" vertical="center"/>
    </xf>
    <xf numFmtId="0" fontId="14" fillId="3" borderId="67" xfId="0" applyFont="1" applyFill="1" applyBorder="1" applyAlignment="1">
      <alignment horizontal="right" vertical="center"/>
    </xf>
    <xf numFmtId="0" fontId="14" fillId="3" borderId="62" xfId="0" applyFont="1" applyFill="1" applyBorder="1" applyAlignment="1">
      <alignment horizontal="right" vertical="center"/>
    </xf>
    <xf numFmtId="0" fontId="14" fillId="3" borderId="53" xfId="0" applyFont="1" applyFill="1" applyBorder="1" applyAlignment="1">
      <alignment horizontal="right" vertical="center"/>
    </xf>
    <xf numFmtId="0" fontId="14" fillId="3" borderId="54" xfId="0" applyFont="1" applyFill="1" applyBorder="1" applyAlignment="1">
      <alignment horizontal="right" vertical="center"/>
    </xf>
    <xf numFmtId="49" fontId="16" fillId="0" borderId="27" xfId="0" applyNumberFormat="1" applyFont="1" applyBorder="1" applyAlignment="1">
      <alignment horizontal="center" vertical="center"/>
    </xf>
    <xf numFmtId="49" fontId="16" fillId="0" borderId="35" xfId="0" applyNumberFormat="1" applyFont="1" applyBorder="1" applyAlignment="1">
      <alignment horizontal="center" vertical="center"/>
    </xf>
    <xf numFmtId="0" fontId="17" fillId="0" borderId="7" xfId="0" applyFont="1" applyBorder="1" applyAlignment="1">
      <alignment horizontal="center" vertical="center"/>
    </xf>
    <xf numFmtId="0" fontId="0" fillId="0" borderId="7" xfId="0" applyBorder="1" applyAlignment="1">
      <alignment horizontal="center" vertical="center"/>
    </xf>
    <xf numFmtId="0" fontId="44" fillId="0" borderId="21" xfId="53" applyFont="1" applyBorder="1" applyAlignment="1">
      <alignment horizontal="left" vertical="center" wrapText="1"/>
    </xf>
    <xf numFmtId="0" fontId="44" fillId="0" borderId="0" xfId="53" applyFont="1" applyAlignment="1">
      <alignment horizontal="left" vertical="center" wrapText="1"/>
    </xf>
    <xf numFmtId="17" fontId="44" fillId="0" borderId="1" xfId="53" applyNumberFormat="1" applyFont="1" applyBorder="1" applyAlignment="1">
      <alignment horizontal="left" vertical="center"/>
    </xf>
    <xf numFmtId="0" fontId="44" fillId="0" borderId="1" xfId="53" applyNumberFormat="1" applyFont="1" applyBorder="1" applyAlignment="1">
      <alignment horizontal="left" vertical="center"/>
    </xf>
    <xf numFmtId="0" fontId="13" fillId="0" borderId="2" xfId="0" applyFont="1" applyBorder="1" applyAlignment="1">
      <alignment horizontal="center" vertical="center"/>
    </xf>
    <xf numFmtId="0" fontId="40" fillId="5" borderId="21" xfId="62" applyFont="1" applyFill="1" applyBorder="1" applyAlignment="1">
      <alignment horizontal="center" vertical="center"/>
    </xf>
    <xf numFmtId="0" fontId="72" fillId="0" borderId="47" xfId="0" applyFont="1" applyBorder="1" applyAlignment="1">
      <alignment horizontal="left" vertical="center" wrapText="1"/>
    </xf>
    <xf numFmtId="0" fontId="72" fillId="0" borderId="0" xfId="0" applyFont="1" applyAlignment="1">
      <alignment horizontal="left" vertical="center" wrapText="1"/>
    </xf>
    <xf numFmtId="0" fontId="72" fillId="0" borderId="55" xfId="0" applyFont="1" applyBorder="1" applyAlignment="1">
      <alignment horizontal="left" vertical="center" wrapText="1"/>
    </xf>
    <xf numFmtId="0" fontId="39" fillId="0" borderId="63" xfId="0" applyFont="1" applyBorder="1" applyAlignment="1">
      <alignment horizontal="center" vertical="center"/>
    </xf>
    <xf numFmtId="0" fontId="39" fillId="0" borderId="81" xfId="0" applyFont="1" applyBorder="1" applyAlignment="1">
      <alignment horizontal="center" vertical="center"/>
    </xf>
    <xf numFmtId="0" fontId="39" fillId="0" borderId="29" xfId="0" applyFont="1" applyBorder="1" applyAlignment="1">
      <alignment horizontal="center" vertical="center"/>
    </xf>
    <xf numFmtId="0" fontId="39" fillId="0" borderId="58" xfId="0" applyFont="1" applyBorder="1" applyAlignment="1">
      <alignment horizontal="center" vertical="center"/>
    </xf>
    <xf numFmtId="0" fontId="15" fillId="10" borderId="31" xfId="0" applyFont="1" applyFill="1" applyBorder="1" applyAlignment="1">
      <alignment horizontal="left" vertical="center" wrapText="1"/>
    </xf>
    <xf numFmtId="0" fontId="15" fillId="10" borderId="42" xfId="0" applyFont="1" applyFill="1" applyBorder="1" applyAlignment="1">
      <alignment horizontal="left" vertical="center" wrapText="1"/>
    </xf>
    <xf numFmtId="0" fontId="15" fillId="10" borderId="33" xfId="0" applyFont="1" applyFill="1" applyBorder="1" applyAlignment="1">
      <alignment horizontal="left" vertical="center" wrapText="1"/>
    </xf>
    <xf numFmtId="0" fontId="39" fillId="0" borderId="31" xfId="0" applyFont="1" applyBorder="1" applyAlignment="1">
      <alignment horizontal="center" vertical="center"/>
    </xf>
    <xf numFmtId="0" fontId="39" fillId="0" borderId="42" xfId="0" applyFont="1" applyBorder="1" applyAlignment="1">
      <alignment horizontal="center" vertical="center"/>
    </xf>
    <xf numFmtId="0" fontId="39" fillId="0" borderId="33" xfId="0" applyFont="1" applyBorder="1" applyAlignment="1">
      <alignment horizontal="center" vertical="center"/>
    </xf>
    <xf numFmtId="0" fontId="15" fillId="0" borderId="67" xfId="0" applyFont="1" applyBorder="1" applyAlignment="1">
      <alignment horizontal="center" vertical="center"/>
    </xf>
    <xf numFmtId="0" fontId="15" fillId="0" borderId="57" xfId="0" applyFont="1" applyBorder="1" applyAlignment="1">
      <alignment horizontal="right" vertical="center"/>
    </xf>
    <xf numFmtId="0" fontId="15" fillId="0" borderId="29" xfId="0" applyFont="1" applyBorder="1" applyAlignment="1">
      <alignment horizontal="right" vertical="center"/>
    </xf>
    <xf numFmtId="4" fontId="15" fillId="0" borderId="57" xfId="0" applyNumberFormat="1" applyFont="1" applyBorder="1" applyAlignment="1">
      <alignment horizontal="center" vertical="center" wrapText="1"/>
    </xf>
    <xf numFmtId="4" fontId="15" fillId="0" borderId="58" xfId="0" applyNumberFormat="1" applyFont="1" applyBorder="1" applyAlignment="1">
      <alignment horizontal="center" vertical="center" wrapText="1"/>
    </xf>
    <xf numFmtId="0" fontId="77" fillId="0" borderId="0" xfId="0" applyFont="1" applyAlignment="1">
      <alignment horizontal="left" vertical="center" wrapText="1"/>
    </xf>
    <xf numFmtId="0" fontId="77" fillId="0" borderId="55" xfId="0" applyFont="1" applyBorder="1" applyAlignment="1">
      <alignment horizontal="left" vertical="center" wrapText="1"/>
    </xf>
    <xf numFmtId="0" fontId="14" fillId="0" borderId="8" xfId="0" applyFont="1" applyBorder="1" applyAlignment="1">
      <alignment horizontal="center" vertical="center" wrapText="1"/>
    </xf>
    <xf numFmtId="0" fontId="39" fillId="0" borderId="0" xfId="0" applyFont="1" applyAlignment="1">
      <alignment horizontal="center" vertical="center"/>
    </xf>
    <xf numFmtId="0" fontId="14" fillId="0" borderId="8" xfId="0" applyFont="1" applyBorder="1" applyAlignment="1">
      <alignment horizontal="center" vertical="center"/>
    </xf>
    <xf numFmtId="164" fontId="14" fillId="0" borderId="8" xfId="2" applyFont="1" applyFill="1" applyBorder="1" applyAlignment="1">
      <alignment horizontal="center" vertical="center" wrapText="1"/>
    </xf>
    <xf numFmtId="174" fontId="14" fillId="0" borderId="8" xfId="0" applyNumberFormat="1" applyFont="1" applyBorder="1" applyAlignment="1">
      <alignment horizontal="center" vertical="center"/>
    </xf>
    <xf numFmtId="0" fontId="12" fillId="0" borderId="8" xfId="0" applyFont="1" applyBorder="1" applyAlignment="1">
      <alignment horizontal="center" vertical="center" wrapText="1"/>
    </xf>
    <xf numFmtId="164" fontId="12" fillId="0" borderId="8" xfId="2" applyFont="1" applyFill="1" applyBorder="1" applyAlignment="1">
      <alignment horizontal="center" vertical="center" wrapText="1"/>
    </xf>
    <xf numFmtId="0" fontId="32" fillId="0" borderId="8" xfId="0" applyFont="1" applyBorder="1" applyAlignment="1">
      <alignment horizontal="center" vertical="center" wrapText="1"/>
    </xf>
    <xf numFmtId="164" fontId="32" fillId="0" borderId="8" xfId="2" applyFont="1" applyFill="1" applyBorder="1" applyAlignment="1">
      <alignment horizontal="center" vertical="center" wrapText="1"/>
    </xf>
    <xf numFmtId="0" fontId="39" fillId="0" borderId="29" xfId="0" applyFont="1" applyBorder="1" applyAlignment="1">
      <alignment horizontal="left" vertical="center" wrapText="1"/>
    </xf>
    <xf numFmtId="0" fontId="64" fillId="0" borderId="0" xfId="61" applyFont="1" applyAlignment="1">
      <alignment horizontal="center" wrapText="1"/>
    </xf>
    <xf numFmtId="0" fontId="14" fillId="0" borderId="64" xfId="61" applyFont="1" applyBorder="1" applyAlignment="1">
      <alignment horizontal="center"/>
    </xf>
    <xf numFmtId="0" fontId="14" fillId="0" borderId="66" xfId="61" applyFont="1" applyBorder="1" applyAlignment="1">
      <alignment horizontal="center"/>
    </xf>
    <xf numFmtId="0" fontId="11" fillId="5" borderId="39" xfId="61" applyFont="1" applyFill="1" applyBorder="1" applyAlignment="1">
      <alignment horizontal="center" vertical="center"/>
    </xf>
    <xf numFmtId="0" fontId="11" fillId="5" borderId="40" xfId="61" applyFont="1" applyFill="1" applyBorder="1" applyAlignment="1">
      <alignment horizontal="center" vertical="center"/>
    </xf>
    <xf numFmtId="0" fontId="11" fillId="5" borderId="41" xfId="61" applyFont="1" applyFill="1" applyBorder="1" applyAlignment="1">
      <alignment horizontal="center" vertical="center"/>
    </xf>
    <xf numFmtId="1" fontId="16" fillId="5" borderId="43" xfId="61" applyNumberFormat="1" applyFont="1" applyFill="1" applyBorder="1" applyAlignment="1">
      <alignment horizontal="center"/>
    </xf>
    <xf numFmtId="1" fontId="16" fillId="5" borderId="44" xfId="61" applyNumberFormat="1" applyFont="1" applyFill="1" applyBorder="1" applyAlignment="1">
      <alignment horizontal="center"/>
    </xf>
    <xf numFmtId="0" fontId="14" fillId="0" borderId="65" xfId="61" applyFont="1" applyBorder="1" applyAlignment="1">
      <alignment horizontal="center" vertical="center"/>
    </xf>
    <xf numFmtId="0" fontId="14" fillId="0" borderId="48" xfId="61" applyFont="1" applyBorder="1" applyAlignment="1">
      <alignment horizontal="center" vertical="center"/>
    </xf>
    <xf numFmtId="0" fontId="14" fillId="0" borderId="64" xfId="61" applyFont="1" applyBorder="1" applyAlignment="1">
      <alignment horizontal="center" vertical="center"/>
    </xf>
    <xf numFmtId="0" fontId="14" fillId="0" borderId="8" xfId="61" applyFont="1" applyBorder="1" applyAlignment="1">
      <alignment horizontal="center" vertical="center"/>
    </xf>
    <xf numFmtId="0" fontId="59" fillId="0" borderId="0" xfId="0" applyFont="1" applyAlignment="1">
      <alignment horizontal="left" vertical="center"/>
    </xf>
    <xf numFmtId="0" fontId="49" fillId="0" borderId="39" xfId="61" applyFont="1" applyBorder="1" applyAlignment="1">
      <alignment horizontal="center" vertical="center" wrapText="1"/>
    </xf>
    <xf numFmtId="0" fontId="49" fillId="0" borderId="40" xfId="61" applyFont="1" applyBorder="1" applyAlignment="1">
      <alignment horizontal="center" vertical="center" wrapText="1"/>
    </xf>
    <xf numFmtId="0" fontId="49" fillId="0" borderId="41" xfId="61" applyFont="1" applyBorder="1" applyAlignment="1">
      <alignment horizontal="center" vertical="center" wrapText="1"/>
    </xf>
    <xf numFmtId="0" fontId="50" fillId="0" borderId="0" xfId="61" applyFont="1" applyAlignment="1">
      <alignment horizontal="right" vertical="center"/>
    </xf>
    <xf numFmtId="0" fontId="9" fillId="0" borderId="24" xfId="61" applyBorder="1" applyAlignment="1">
      <alignment horizontal="left" vertical="center"/>
    </xf>
    <xf numFmtId="0" fontId="47" fillId="5" borderId="46" xfId="61" applyFont="1" applyFill="1" applyBorder="1" applyAlignment="1">
      <alignment horizontal="center" vertical="center" wrapText="1"/>
    </xf>
    <xf numFmtId="0" fontId="47" fillId="5" borderId="63" xfId="61" applyFont="1" applyFill="1" applyBorder="1" applyAlignment="1">
      <alignment horizontal="center" vertical="center" wrapText="1"/>
    </xf>
    <xf numFmtId="0" fontId="47" fillId="5" borderId="43" xfId="61" applyFont="1" applyFill="1" applyBorder="1" applyAlignment="1">
      <alignment horizontal="center" vertical="center" wrapText="1"/>
    </xf>
    <xf numFmtId="0" fontId="47" fillId="5" borderId="44" xfId="61" applyFont="1" applyFill="1" applyBorder="1" applyAlignment="1">
      <alignment horizontal="center" vertical="center" wrapText="1"/>
    </xf>
    <xf numFmtId="10" fontId="48" fillId="5" borderId="69" xfId="61" applyNumberFormat="1" applyFont="1" applyFill="1" applyBorder="1" applyAlignment="1">
      <alignment horizontal="center" vertical="center"/>
    </xf>
    <xf numFmtId="10" fontId="48" fillId="5" borderId="45" xfId="61" applyNumberFormat="1" applyFont="1" applyFill="1" applyBorder="1" applyAlignment="1">
      <alignment horizontal="center" vertical="center"/>
    </xf>
    <xf numFmtId="0" fontId="46" fillId="5" borderId="39" xfId="61" applyFont="1" applyFill="1" applyBorder="1" applyAlignment="1">
      <alignment horizontal="center"/>
    </xf>
    <xf numFmtId="0" fontId="46" fillId="5" borderId="40" xfId="61" applyFont="1" applyFill="1" applyBorder="1" applyAlignment="1">
      <alignment horizontal="center"/>
    </xf>
    <xf numFmtId="0" fontId="46" fillId="5" borderId="41" xfId="61" applyFont="1" applyFill="1" applyBorder="1" applyAlignment="1">
      <alignment horizontal="center"/>
    </xf>
    <xf numFmtId="0" fontId="14" fillId="0" borderId="67" xfId="61" applyFont="1" applyBorder="1" applyAlignment="1">
      <alignment horizontal="center" vertical="center"/>
    </xf>
    <xf numFmtId="0" fontId="14" fillId="0" borderId="62" xfId="61" applyFont="1" applyBorder="1" applyAlignment="1">
      <alignment horizontal="center" vertical="center"/>
    </xf>
    <xf numFmtId="1" fontId="16" fillId="0" borderId="25" xfId="61" applyNumberFormat="1" applyFont="1" applyBorder="1" applyAlignment="1">
      <alignment horizontal="center" vertical="center"/>
    </xf>
    <xf numFmtId="1" fontId="16" fillId="0" borderId="1" xfId="61" applyNumberFormat="1" applyFont="1" applyBorder="1" applyAlignment="1">
      <alignment horizontal="center" vertical="center"/>
    </xf>
    <xf numFmtId="1" fontId="16" fillId="0" borderId="26" xfId="61" applyNumberFormat="1" applyFont="1" applyBorder="1" applyAlignment="1">
      <alignment horizontal="center" vertical="center"/>
    </xf>
    <xf numFmtId="0" fontId="0" fillId="0" borderId="0" xfId="0" applyAlignment="1">
      <alignment horizontal="center"/>
    </xf>
  </cellXfs>
  <cellStyles count="75">
    <cellStyle name="Euro" xfId="1" xr:uid="{00000000-0005-0000-0000-000000000000}"/>
    <cellStyle name="Excel Built-in Normal 1" xfId="72" xr:uid="{B1CDCD3A-1AED-41D4-84CC-CB6FB074B567}"/>
    <cellStyle name="Hiperlink" xfId="69" builtinId="8"/>
    <cellStyle name="Moeda" xfId="2" builtinId="4"/>
    <cellStyle name="Moeda 2" xfId="3" xr:uid="{00000000-0005-0000-0000-000003000000}"/>
    <cellStyle name="Moeda 3" xfId="57" xr:uid="{00000000-0005-0000-0000-000004000000}"/>
    <cellStyle name="Moeda_Medição_EE 13 de Maio reforma parcial prefeitura abril de 2007" xfId="4" xr:uid="{00000000-0005-0000-0000-000005000000}"/>
    <cellStyle name="Normal" xfId="0" builtinId="0"/>
    <cellStyle name="Normal 10" xfId="45" xr:uid="{00000000-0005-0000-0000-000007000000}"/>
    <cellStyle name="Normal 16" xfId="5" xr:uid="{00000000-0005-0000-0000-000008000000}"/>
    <cellStyle name="Normal 16 2" xfId="52" xr:uid="{00000000-0005-0000-0000-000009000000}"/>
    <cellStyle name="Normal 2" xfId="6" xr:uid="{00000000-0005-0000-0000-00000A000000}"/>
    <cellStyle name="Normal 2 2" xfId="19" xr:uid="{00000000-0005-0000-0000-00000B000000}"/>
    <cellStyle name="Normal 2 2 10" xfId="70" xr:uid="{00000000-0005-0000-0000-00000C000000}"/>
    <cellStyle name="Normal 2 2 2 2" xfId="61" xr:uid="{00000000-0005-0000-0000-00000D000000}"/>
    <cellStyle name="Normal 2 2 2 2 10" xfId="73" xr:uid="{2BD25369-AD78-49FC-936D-9E2695D000B1}"/>
    <cellStyle name="Normal 2 2 4" xfId="63" xr:uid="{00000000-0005-0000-0000-00000E000000}"/>
    <cellStyle name="Normal 2 3" xfId="53" xr:uid="{00000000-0005-0000-0000-00000F000000}"/>
    <cellStyle name="Normal 3" xfId="7" xr:uid="{00000000-0005-0000-0000-000010000000}"/>
    <cellStyle name="Normal 4" xfId="15" xr:uid="{00000000-0005-0000-0000-000011000000}"/>
    <cellStyle name="Normal 4 2" xfId="20" xr:uid="{00000000-0005-0000-0000-000012000000}"/>
    <cellStyle name="Normal 4 3" xfId="56" xr:uid="{00000000-0005-0000-0000-000013000000}"/>
    <cellStyle name="Normal 5" xfId="23" xr:uid="{00000000-0005-0000-0000-000014000000}"/>
    <cellStyle name="Normal 6" xfId="27" xr:uid="{00000000-0005-0000-0000-000015000000}"/>
    <cellStyle name="Normal 6 2 4" xfId="62" xr:uid="{00000000-0005-0000-0000-000016000000}"/>
    <cellStyle name="Normal 7" xfId="31" xr:uid="{00000000-0005-0000-0000-000017000000}"/>
    <cellStyle name="Normal 8" xfId="37" xr:uid="{00000000-0005-0000-0000-000018000000}"/>
    <cellStyle name="Normal 9" xfId="41" xr:uid="{00000000-0005-0000-0000-000019000000}"/>
    <cellStyle name="Normal_PLANILHA PRONTO SOCORRO CUIABÁ - SERV. PRELIM. - MARROM" xfId="67" xr:uid="{00000000-0005-0000-0000-00001A000000}"/>
    <cellStyle name="Porcentagem" xfId="8" builtinId="5"/>
    <cellStyle name="Porcentagem 2" xfId="9" xr:uid="{00000000-0005-0000-0000-00001C000000}"/>
    <cellStyle name="Porcentagem 2 2" xfId="60" xr:uid="{00000000-0005-0000-0000-00001D000000}"/>
    <cellStyle name="Porcentagem 2 2 2" xfId="65" xr:uid="{00000000-0005-0000-0000-00001E000000}"/>
    <cellStyle name="Porcentagem 3" xfId="58" xr:uid="{00000000-0005-0000-0000-00001F000000}"/>
    <cellStyle name="Separador de milhares 10" xfId="35" xr:uid="{00000000-0005-0000-0000-000020000000}"/>
    <cellStyle name="Separador de milhares 11" xfId="39" xr:uid="{00000000-0005-0000-0000-000021000000}"/>
    <cellStyle name="Separador de milhares 12" xfId="43" xr:uid="{00000000-0005-0000-0000-000022000000}"/>
    <cellStyle name="Separador de milhares 13" xfId="47" xr:uid="{00000000-0005-0000-0000-000023000000}"/>
    <cellStyle name="Separador de milhares 2" xfId="11" xr:uid="{00000000-0005-0000-0000-000024000000}"/>
    <cellStyle name="Separador de milhares 2 10" xfId="50" xr:uid="{00000000-0005-0000-0000-000025000000}"/>
    <cellStyle name="Separador de milhares 2 2" xfId="14" xr:uid="{00000000-0005-0000-0000-000026000000}"/>
    <cellStyle name="Separador de milhares 2 2 2" xfId="54" xr:uid="{00000000-0005-0000-0000-000027000000}"/>
    <cellStyle name="Separador de milhares 2 3" xfId="16" xr:uid="{00000000-0005-0000-0000-000028000000}"/>
    <cellStyle name="Separador de milhares 2 4" xfId="24" xr:uid="{00000000-0005-0000-0000-000029000000}"/>
    <cellStyle name="Separador de milhares 2 5" xfId="28" xr:uid="{00000000-0005-0000-0000-00002A000000}"/>
    <cellStyle name="Separador de milhares 2 6" xfId="32" xr:uid="{00000000-0005-0000-0000-00002B000000}"/>
    <cellStyle name="Separador de milhares 2 7" xfId="38" xr:uid="{00000000-0005-0000-0000-00002C000000}"/>
    <cellStyle name="Separador de milhares 2 8" xfId="42" xr:uid="{00000000-0005-0000-0000-00002D000000}"/>
    <cellStyle name="Separador de milhares 2 9" xfId="46" xr:uid="{00000000-0005-0000-0000-00002E000000}"/>
    <cellStyle name="Separador de milhares 3" xfId="12" xr:uid="{00000000-0005-0000-0000-00002F000000}"/>
    <cellStyle name="Separador de milhares 3 10" xfId="48" xr:uid="{00000000-0005-0000-0000-000030000000}"/>
    <cellStyle name="Separador de milhares 3 11" xfId="55" xr:uid="{00000000-0005-0000-0000-000031000000}"/>
    <cellStyle name="Separador de milhares 3 2" xfId="18" xr:uid="{00000000-0005-0000-0000-000032000000}"/>
    <cellStyle name="Separador de milhares 3 3" xfId="22" xr:uid="{00000000-0005-0000-0000-000033000000}"/>
    <cellStyle name="Separador de milhares 3 4" xfId="26" xr:uid="{00000000-0005-0000-0000-000034000000}"/>
    <cellStyle name="Separador de milhares 3 5" xfId="30" xr:uid="{00000000-0005-0000-0000-000035000000}"/>
    <cellStyle name="Separador de milhares 3 6" xfId="34" xr:uid="{00000000-0005-0000-0000-000036000000}"/>
    <cellStyle name="Separador de milhares 3 7" xfId="36" xr:uid="{00000000-0005-0000-0000-000037000000}"/>
    <cellStyle name="Separador de milhares 3 8" xfId="40" xr:uid="{00000000-0005-0000-0000-000038000000}"/>
    <cellStyle name="Separador de milhares 3 9" xfId="44" xr:uid="{00000000-0005-0000-0000-000039000000}"/>
    <cellStyle name="Separador de milhares 4" xfId="13" xr:uid="{00000000-0005-0000-0000-00003A000000}"/>
    <cellStyle name="Separador de milhares 4 2" xfId="51" xr:uid="{00000000-0005-0000-0000-00003B000000}"/>
    <cellStyle name="Separador de milhares 5" xfId="17" xr:uid="{00000000-0005-0000-0000-00003C000000}"/>
    <cellStyle name="Separador de milhares 6" xfId="21" xr:uid="{00000000-0005-0000-0000-00003D000000}"/>
    <cellStyle name="Separador de milhares 7" xfId="25" xr:uid="{00000000-0005-0000-0000-00003E000000}"/>
    <cellStyle name="Separador de milhares 8" xfId="29" xr:uid="{00000000-0005-0000-0000-00003F000000}"/>
    <cellStyle name="Separador de milhares 9" xfId="33" xr:uid="{00000000-0005-0000-0000-000040000000}"/>
    <cellStyle name="Vírgula" xfId="10" builtinId="3"/>
    <cellStyle name="Vírgula 2" xfId="59" xr:uid="{00000000-0005-0000-0000-000042000000}"/>
    <cellStyle name="Vírgula 2 10" xfId="66" xr:uid="{00000000-0005-0000-0000-000043000000}"/>
    <cellStyle name="Vírgula 2 2 2" xfId="68" xr:uid="{00000000-0005-0000-0000-000044000000}"/>
    <cellStyle name="Vírgula 2 2 2 10" xfId="71" xr:uid="{27D015A9-05A2-4717-9B29-F86849E488C6}"/>
    <cellStyle name="Vírgula 2 2 3 2" xfId="74" xr:uid="{3F1E7FDE-6540-4AE8-996F-1B73B6070522}"/>
    <cellStyle name="Vírgula 2 6" xfId="64" xr:uid="{00000000-0005-0000-0000-000045000000}"/>
    <cellStyle name="Vírgula 3" xfId="49" xr:uid="{00000000-0005-0000-0000-000046000000}"/>
  </cellStyles>
  <dxfs count="0"/>
  <tableStyles count="0" defaultTableStyle="TableStyleMedium9" defaultPivotStyle="PivotStyleLight16"/>
  <colors>
    <mruColors>
      <color rgb="FF99FF33"/>
      <color rgb="FF33CC33"/>
      <color rgb="FFFFFF00"/>
      <color rgb="FFFFFF99"/>
      <color rgb="FFFFCC66"/>
      <color rgb="FFD8D8D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5.jpg"/></Relationships>
</file>

<file path=xl/drawings/_rels/drawing2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7.emf"/></Relationships>
</file>

<file path=xl/drawings/_rels/drawing2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191608" name="Picture 1">
          <a:extLst>
            <a:ext uri="{FF2B5EF4-FFF2-40B4-BE49-F238E27FC236}">
              <a16:creationId xmlns:a16="http://schemas.microsoft.com/office/drawing/2014/main" id="{00000000-0008-0000-0000-000078E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0</xdr:col>
      <xdr:colOff>38100</xdr:colOff>
      <xdr:row>0</xdr:row>
      <xdr:rowOff>28575</xdr:rowOff>
    </xdr:from>
    <xdr:to>
      <xdr:col>0</xdr:col>
      <xdr:colOff>571500</xdr:colOff>
      <xdr:row>3</xdr:row>
      <xdr:rowOff>95250</xdr:rowOff>
    </xdr:to>
    <xdr:pic>
      <xdr:nvPicPr>
        <xdr:cNvPr id="191609" name="Picture 2" descr="BRASAO">
          <a:extLst>
            <a:ext uri="{FF2B5EF4-FFF2-40B4-BE49-F238E27FC236}">
              <a16:creationId xmlns:a16="http://schemas.microsoft.com/office/drawing/2014/main" id="{00000000-0008-0000-0000-000079EC02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8100" y="28575"/>
          <a:ext cx="533400" cy="66675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191610" name="Picture 5">
          <a:extLst>
            <a:ext uri="{FF2B5EF4-FFF2-40B4-BE49-F238E27FC236}">
              <a16:creationId xmlns:a16="http://schemas.microsoft.com/office/drawing/2014/main" id="{00000000-0008-0000-0000-00007AE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1611" name="Picture 6">
          <a:extLst>
            <a:ext uri="{FF2B5EF4-FFF2-40B4-BE49-F238E27FC236}">
              <a16:creationId xmlns:a16="http://schemas.microsoft.com/office/drawing/2014/main" id="{00000000-0008-0000-0000-00007BE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editAs="oneCell">
    <xdr:from>
      <xdr:col>8</xdr:col>
      <xdr:colOff>590550</xdr:colOff>
      <xdr:row>1</xdr:row>
      <xdr:rowOff>38100</xdr:rowOff>
    </xdr:from>
    <xdr:to>
      <xdr:col>9</xdr:col>
      <xdr:colOff>657225</xdr:colOff>
      <xdr:row>4</xdr:row>
      <xdr:rowOff>133350</xdr:rowOff>
    </xdr:to>
    <xdr:pic>
      <xdr:nvPicPr>
        <xdr:cNvPr id="191612" name="Imagem 7" descr="logo do governo Silval.jpg">
          <a:extLst>
            <a:ext uri="{FF2B5EF4-FFF2-40B4-BE49-F238E27FC236}">
              <a16:creationId xmlns:a16="http://schemas.microsoft.com/office/drawing/2014/main" id="{00000000-0008-0000-0000-00007CEC02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34825" y="238125"/>
          <a:ext cx="1485900" cy="6953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193656" name="Picture 1">
          <a:extLst>
            <a:ext uri="{FF2B5EF4-FFF2-40B4-BE49-F238E27FC236}">
              <a16:creationId xmlns:a16="http://schemas.microsoft.com/office/drawing/2014/main" id="{00000000-0008-0000-0100-000078F4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193657" name="Picture 5">
          <a:extLst>
            <a:ext uri="{FF2B5EF4-FFF2-40B4-BE49-F238E27FC236}">
              <a16:creationId xmlns:a16="http://schemas.microsoft.com/office/drawing/2014/main" id="{00000000-0008-0000-0100-000079F4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3658" name="Picture 6">
          <a:extLst>
            <a:ext uri="{FF2B5EF4-FFF2-40B4-BE49-F238E27FC236}">
              <a16:creationId xmlns:a16="http://schemas.microsoft.com/office/drawing/2014/main" id="{00000000-0008-0000-0100-00007AF4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28575</xdr:colOff>
      <xdr:row>0</xdr:row>
      <xdr:rowOff>47625</xdr:rowOff>
    </xdr:from>
    <xdr:to>
      <xdr:col>0</xdr:col>
      <xdr:colOff>561975</xdr:colOff>
      <xdr:row>3</xdr:row>
      <xdr:rowOff>104775</xdr:rowOff>
    </xdr:to>
    <xdr:pic>
      <xdr:nvPicPr>
        <xdr:cNvPr id="193659" name="Picture 2" descr="BRASAO">
          <a:extLst>
            <a:ext uri="{FF2B5EF4-FFF2-40B4-BE49-F238E27FC236}">
              <a16:creationId xmlns:a16="http://schemas.microsoft.com/office/drawing/2014/main" id="{00000000-0008-0000-0100-00007BF402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8575" y="47625"/>
          <a:ext cx="533400" cy="657225"/>
        </a:xfrm>
        <a:prstGeom prst="rect">
          <a:avLst/>
        </a:prstGeom>
        <a:noFill/>
        <a:ln w="9525">
          <a:noFill/>
          <a:miter lim="800000"/>
          <a:headEnd/>
          <a:tailEnd/>
        </a:ln>
      </xdr:spPr>
    </xdr:pic>
    <xdr:clientData/>
  </xdr:twoCellAnchor>
  <xdr:twoCellAnchor editAs="oneCell">
    <xdr:from>
      <xdr:col>8</xdr:col>
      <xdr:colOff>561975</xdr:colOff>
      <xdr:row>1</xdr:row>
      <xdr:rowOff>95250</xdr:rowOff>
    </xdr:from>
    <xdr:to>
      <xdr:col>9</xdr:col>
      <xdr:colOff>628650</xdr:colOff>
      <xdr:row>4</xdr:row>
      <xdr:rowOff>190500</xdr:rowOff>
    </xdr:to>
    <xdr:pic>
      <xdr:nvPicPr>
        <xdr:cNvPr id="193660" name="Imagem 7" descr="logo do governo Silval.jpg">
          <a:extLst>
            <a:ext uri="{FF2B5EF4-FFF2-40B4-BE49-F238E27FC236}">
              <a16:creationId xmlns:a16="http://schemas.microsoft.com/office/drawing/2014/main" id="{00000000-0008-0000-0100-00007CF402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06250" y="295275"/>
          <a:ext cx="1485900" cy="6953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194680" name="Picture 5">
          <a:extLst>
            <a:ext uri="{FF2B5EF4-FFF2-40B4-BE49-F238E27FC236}">
              <a16:creationId xmlns:a16="http://schemas.microsoft.com/office/drawing/2014/main" id="{00000000-0008-0000-0200-000078F8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4681" name="Picture 6">
          <a:extLst>
            <a:ext uri="{FF2B5EF4-FFF2-40B4-BE49-F238E27FC236}">
              <a16:creationId xmlns:a16="http://schemas.microsoft.com/office/drawing/2014/main" id="{00000000-0008-0000-0200-000079F8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194682" name="Picture 7">
          <a:extLst>
            <a:ext uri="{FF2B5EF4-FFF2-40B4-BE49-F238E27FC236}">
              <a16:creationId xmlns:a16="http://schemas.microsoft.com/office/drawing/2014/main" id="{00000000-0008-0000-0200-00007AF8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571500</xdr:colOff>
      <xdr:row>1</xdr:row>
      <xdr:rowOff>95250</xdr:rowOff>
    </xdr:from>
    <xdr:to>
      <xdr:col>9</xdr:col>
      <xdr:colOff>638175</xdr:colOff>
      <xdr:row>4</xdr:row>
      <xdr:rowOff>190500</xdr:rowOff>
    </xdr:to>
    <xdr:pic>
      <xdr:nvPicPr>
        <xdr:cNvPr id="194683" name="Imagem 7" descr="logo do governo Silval.jpg">
          <a:extLst>
            <a:ext uri="{FF2B5EF4-FFF2-40B4-BE49-F238E27FC236}">
              <a16:creationId xmlns:a16="http://schemas.microsoft.com/office/drawing/2014/main" id="{00000000-0008-0000-0200-00007BF802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15775" y="295275"/>
          <a:ext cx="1485900" cy="695325"/>
        </a:xfrm>
        <a:prstGeom prst="rect">
          <a:avLst/>
        </a:prstGeom>
        <a:noFill/>
        <a:ln w="9525">
          <a:noFill/>
          <a:miter lim="800000"/>
          <a:headEnd/>
          <a:tailEnd/>
        </a:ln>
      </xdr:spPr>
    </xdr:pic>
    <xdr:clientData/>
  </xdr:twoCellAnchor>
  <xdr:twoCellAnchor>
    <xdr:from>
      <xdr:col>0</xdr:col>
      <xdr:colOff>66675</xdr:colOff>
      <xdr:row>0</xdr:row>
      <xdr:rowOff>38100</xdr:rowOff>
    </xdr:from>
    <xdr:to>
      <xdr:col>0</xdr:col>
      <xdr:colOff>600075</xdr:colOff>
      <xdr:row>3</xdr:row>
      <xdr:rowOff>104775</xdr:rowOff>
    </xdr:to>
    <xdr:pic>
      <xdr:nvPicPr>
        <xdr:cNvPr id="194684" name="Picture 2" descr="BRASAO">
          <a:extLst>
            <a:ext uri="{FF2B5EF4-FFF2-40B4-BE49-F238E27FC236}">
              <a16:creationId xmlns:a16="http://schemas.microsoft.com/office/drawing/2014/main" id="{00000000-0008-0000-0200-00007CF802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6675" y="38100"/>
          <a:ext cx="533400" cy="666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195704" name="Picture 1">
          <a:extLst>
            <a:ext uri="{FF2B5EF4-FFF2-40B4-BE49-F238E27FC236}">
              <a16:creationId xmlns:a16="http://schemas.microsoft.com/office/drawing/2014/main" id="{00000000-0008-0000-0300-000078F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195705" name="Picture 5">
          <a:extLst>
            <a:ext uri="{FF2B5EF4-FFF2-40B4-BE49-F238E27FC236}">
              <a16:creationId xmlns:a16="http://schemas.microsoft.com/office/drawing/2014/main" id="{00000000-0008-0000-0300-000079F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5706" name="Picture 6">
          <a:extLst>
            <a:ext uri="{FF2B5EF4-FFF2-40B4-BE49-F238E27FC236}">
              <a16:creationId xmlns:a16="http://schemas.microsoft.com/office/drawing/2014/main" id="{00000000-0008-0000-0300-00007AFC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38100</xdr:colOff>
      <xdr:row>0</xdr:row>
      <xdr:rowOff>47625</xdr:rowOff>
    </xdr:from>
    <xdr:to>
      <xdr:col>0</xdr:col>
      <xdr:colOff>571500</xdr:colOff>
      <xdr:row>3</xdr:row>
      <xdr:rowOff>104775</xdr:rowOff>
    </xdr:to>
    <xdr:pic>
      <xdr:nvPicPr>
        <xdr:cNvPr id="195707" name="Picture 2" descr="BRASAO">
          <a:extLst>
            <a:ext uri="{FF2B5EF4-FFF2-40B4-BE49-F238E27FC236}">
              <a16:creationId xmlns:a16="http://schemas.microsoft.com/office/drawing/2014/main" id="{00000000-0008-0000-0300-00007BFC02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8100" y="47625"/>
          <a:ext cx="533400" cy="657225"/>
        </a:xfrm>
        <a:prstGeom prst="rect">
          <a:avLst/>
        </a:prstGeom>
        <a:noFill/>
        <a:ln w="9525">
          <a:noFill/>
          <a:miter lim="800000"/>
          <a:headEnd/>
          <a:tailEnd/>
        </a:ln>
      </xdr:spPr>
    </xdr:pic>
    <xdr:clientData/>
  </xdr:twoCellAnchor>
  <xdr:twoCellAnchor editAs="oneCell">
    <xdr:from>
      <xdr:col>8</xdr:col>
      <xdr:colOff>561975</xdr:colOff>
      <xdr:row>1</xdr:row>
      <xdr:rowOff>57150</xdr:rowOff>
    </xdr:from>
    <xdr:to>
      <xdr:col>9</xdr:col>
      <xdr:colOff>628650</xdr:colOff>
      <xdr:row>4</xdr:row>
      <xdr:rowOff>152400</xdr:rowOff>
    </xdr:to>
    <xdr:pic>
      <xdr:nvPicPr>
        <xdr:cNvPr id="195708" name="Imagem 7" descr="logo do governo Silval.jpg">
          <a:extLst>
            <a:ext uri="{FF2B5EF4-FFF2-40B4-BE49-F238E27FC236}">
              <a16:creationId xmlns:a16="http://schemas.microsoft.com/office/drawing/2014/main" id="{00000000-0008-0000-0300-00007CFC02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06250" y="257175"/>
          <a:ext cx="1485900" cy="6953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196728" name="Picture 5">
          <a:extLst>
            <a:ext uri="{FF2B5EF4-FFF2-40B4-BE49-F238E27FC236}">
              <a16:creationId xmlns:a16="http://schemas.microsoft.com/office/drawing/2014/main" id="{00000000-0008-0000-0400-0000780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6729" name="Picture 6">
          <a:extLst>
            <a:ext uri="{FF2B5EF4-FFF2-40B4-BE49-F238E27FC236}">
              <a16:creationId xmlns:a16="http://schemas.microsoft.com/office/drawing/2014/main" id="{00000000-0008-0000-0400-0000790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196730" name="Picture 7">
          <a:extLst>
            <a:ext uri="{FF2B5EF4-FFF2-40B4-BE49-F238E27FC236}">
              <a16:creationId xmlns:a16="http://schemas.microsoft.com/office/drawing/2014/main" id="{00000000-0008-0000-0400-00007A0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600075</xdr:colOff>
      <xdr:row>1</xdr:row>
      <xdr:rowOff>76200</xdr:rowOff>
    </xdr:from>
    <xdr:to>
      <xdr:col>9</xdr:col>
      <xdr:colOff>666750</xdr:colOff>
      <xdr:row>4</xdr:row>
      <xdr:rowOff>161925</xdr:rowOff>
    </xdr:to>
    <xdr:pic>
      <xdr:nvPicPr>
        <xdr:cNvPr id="196731" name="Imagem 7" descr="logo do governo Silval.jpg">
          <a:extLst>
            <a:ext uri="{FF2B5EF4-FFF2-40B4-BE49-F238E27FC236}">
              <a16:creationId xmlns:a16="http://schemas.microsoft.com/office/drawing/2014/main" id="{00000000-0008-0000-0400-00007B00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44350" y="276225"/>
          <a:ext cx="1485900" cy="685800"/>
        </a:xfrm>
        <a:prstGeom prst="rect">
          <a:avLst/>
        </a:prstGeom>
        <a:noFill/>
        <a:ln w="9525">
          <a:noFill/>
          <a:miter lim="800000"/>
          <a:headEnd/>
          <a:tailEnd/>
        </a:ln>
      </xdr:spPr>
    </xdr:pic>
    <xdr:clientData/>
  </xdr:twoCellAnchor>
  <xdr:twoCellAnchor>
    <xdr:from>
      <xdr:col>0</xdr:col>
      <xdr:colOff>47625</xdr:colOff>
      <xdr:row>0</xdr:row>
      <xdr:rowOff>28575</xdr:rowOff>
    </xdr:from>
    <xdr:to>
      <xdr:col>0</xdr:col>
      <xdr:colOff>581025</xdr:colOff>
      <xdr:row>3</xdr:row>
      <xdr:rowOff>95250</xdr:rowOff>
    </xdr:to>
    <xdr:pic>
      <xdr:nvPicPr>
        <xdr:cNvPr id="196732" name="Picture 2" descr="BRASAO">
          <a:extLst>
            <a:ext uri="{FF2B5EF4-FFF2-40B4-BE49-F238E27FC236}">
              <a16:creationId xmlns:a16="http://schemas.microsoft.com/office/drawing/2014/main" id="{00000000-0008-0000-0400-00007C00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7625" y="28575"/>
          <a:ext cx="533400" cy="6667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197752" name="Picture 1">
          <a:extLst>
            <a:ext uri="{FF2B5EF4-FFF2-40B4-BE49-F238E27FC236}">
              <a16:creationId xmlns:a16="http://schemas.microsoft.com/office/drawing/2014/main" id="{00000000-0008-0000-0500-0000780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197753" name="Picture 5">
          <a:extLst>
            <a:ext uri="{FF2B5EF4-FFF2-40B4-BE49-F238E27FC236}">
              <a16:creationId xmlns:a16="http://schemas.microsoft.com/office/drawing/2014/main" id="{00000000-0008-0000-0500-0000790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7754" name="Picture 6">
          <a:extLst>
            <a:ext uri="{FF2B5EF4-FFF2-40B4-BE49-F238E27FC236}">
              <a16:creationId xmlns:a16="http://schemas.microsoft.com/office/drawing/2014/main" id="{00000000-0008-0000-0500-00007A0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38100</xdr:colOff>
      <xdr:row>0</xdr:row>
      <xdr:rowOff>38100</xdr:rowOff>
    </xdr:from>
    <xdr:to>
      <xdr:col>0</xdr:col>
      <xdr:colOff>571500</xdr:colOff>
      <xdr:row>3</xdr:row>
      <xdr:rowOff>95250</xdr:rowOff>
    </xdr:to>
    <xdr:pic>
      <xdr:nvPicPr>
        <xdr:cNvPr id="197755" name="Picture 2" descr="BRASAO">
          <a:extLst>
            <a:ext uri="{FF2B5EF4-FFF2-40B4-BE49-F238E27FC236}">
              <a16:creationId xmlns:a16="http://schemas.microsoft.com/office/drawing/2014/main" id="{00000000-0008-0000-0500-00007B04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8100" y="38100"/>
          <a:ext cx="533400" cy="657225"/>
        </a:xfrm>
        <a:prstGeom prst="rect">
          <a:avLst/>
        </a:prstGeom>
        <a:noFill/>
        <a:ln w="9525">
          <a:noFill/>
          <a:miter lim="800000"/>
          <a:headEnd/>
          <a:tailEnd/>
        </a:ln>
      </xdr:spPr>
    </xdr:pic>
    <xdr:clientData/>
  </xdr:twoCellAnchor>
  <xdr:twoCellAnchor editAs="oneCell">
    <xdr:from>
      <xdr:col>8</xdr:col>
      <xdr:colOff>542925</xdr:colOff>
      <xdr:row>1</xdr:row>
      <xdr:rowOff>76200</xdr:rowOff>
    </xdr:from>
    <xdr:to>
      <xdr:col>9</xdr:col>
      <xdr:colOff>609600</xdr:colOff>
      <xdr:row>4</xdr:row>
      <xdr:rowOff>171450</xdr:rowOff>
    </xdr:to>
    <xdr:pic>
      <xdr:nvPicPr>
        <xdr:cNvPr id="197756" name="Imagem 7" descr="logo do governo Silval.jpg">
          <a:extLst>
            <a:ext uri="{FF2B5EF4-FFF2-40B4-BE49-F238E27FC236}">
              <a16:creationId xmlns:a16="http://schemas.microsoft.com/office/drawing/2014/main" id="{00000000-0008-0000-0500-00007C04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887200" y="276225"/>
          <a:ext cx="1485900" cy="6953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198776" name="Picture 5">
          <a:extLst>
            <a:ext uri="{FF2B5EF4-FFF2-40B4-BE49-F238E27FC236}">
              <a16:creationId xmlns:a16="http://schemas.microsoft.com/office/drawing/2014/main" id="{00000000-0008-0000-0600-0000780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8777" name="Picture 6">
          <a:extLst>
            <a:ext uri="{FF2B5EF4-FFF2-40B4-BE49-F238E27FC236}">
              <a16:creationId xmlns:a16="http://schemas.microsoft.com/office/drawing/2014/main" id="{00000000-0008-0000-0600-0000790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198778" name="Picture 7">
          <a:extLst>
            <a:ext uri="{FF2B5EF4-FFF2-40B4-BE49-F238E27FC236}">
              <a16:creationId xmlns:a16="http://schemas.microsoft.com/office/drawing/2014/main" id="{00000000-0008-0000-0600-00007A0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581025</xdr:colOff>
      <xdr:row>1</xdr:row>
      <xdr:rowOff>85725</xdr:rowOff>
    </xdr:from>
    <xdr:to>
      <xdr:col>9</xdr:col>
      <xdr:colOff>647700</xdr:colOff>
      <xdr:row>4</xdr:row>
      <xdr:rowOff>171450</xdr:rowOff>
    </xdr:to>
    <xdr:pic>
      <xdr:nvPicPr>
        <xdr:cNvPr id="198779" name="Imagem 7" descr="logo do governo Silval.jpg">
          <a:extLst>
            <a:ext uri="{FF2B5EF4-FFF2-40B4-BE49-F238E27FC236}">
              <a16:creationId xmlns:a16="http://schemas.microsoft.com/office/drawing/2014/main" id="{00000000-0008-0000-0600-00007B08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25300" y="285750"/>
          <a:ext cx="1485900" cy="685800"/>
        </a:xfrm>
        <a:prstGeom prst="rect">
          <a:avLst/>
        </a:prstGeom>
        <a:noFill/>
        <a:ln w="9525">
          <a:noFill/>
          <a:miter lim="800000"/>
          <a:headEnd/>
          <a:tailEnd/>
        </a:ln>
      </xdr:spPr>
    </xdr:pic>
    <xdr:clientData/>
  </xdr:twoCellAnchor>
  <xdr:twoCellAnchor>
    <xdr:from>
      <xdr:col>0</xdr:col>
      <xdr:colOff>47625</xdr:colOff>
      <xdr:row>0</xdr:row>
      <xdr:rowOff>28575</xdr:rowOff>
    </xdr:from>
    <xdr:to>
      <xdr:col>0</xdr:col>
      <xdr:colOff>581025</xdr:colOff>
      <xdr:row>3</xdr:row>
      <xdr:rowOff>95250</xdr:rowOff>
    </xdr:to>
    <xdr:pic>
      <xdr:nvPicPr>
        <xdr:cNvPr id="198780" name="Picture 2" descr="BRASAO">
          <a:extLst>
            <a:ext uri="{FF2B5EF4-FFF2-40B4-BE49-F238E27FC236}">
              <a16:creationId xmlns:a16="http://schemas.microsoft.com/office/drawing/2014/main" id="{00000000-0008-0000-0600-00007C08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7625" y="28575"/>
          <a:ext cx="533400" cy="6667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199800" name="Picture 1">
          <a:extLst>
            <a:ext uri="{FF2B5EF4-FFF2-40B4-BE49-F238E27FC236}">
              <a16:creationId xmlns:a16="http://schemas.microsoft.com/office/drawing/2014/main" id="{00000000-0008-0000-0700-0000780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199801" name="Picture 5">
          <a:extLst>
            <a:ext uri="{FF2B5EF4-FFF2-40B4-BE49-F238E27FC236}">
              <a16:creationId xmlns:a16="http://schemas.microsoft.com/office/drawing/2014/main" id="{00000000-0008-0000-0700-0000790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199802" name="Picture 6">
          <a:extLst>
            <a:ext uri="{FF2B5EF4-FFF2-40B4-BE49-F238E27FC236}">
              <a16:creationId xmlns:a16="http://schemas.microsoft.com/office/drawing/2014/main" id="{00000000-0008-0000-0700-00007A0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28575</xdr:colOff>
      <xdr:row>0</xdr:row>
      <xdr:rowOff>38100</xdr:rowOff>
    </xdr:from>
    <xdr:to>
      <xdr:col>0</xdr:col>
      <xdr:colOff>561975</xdr:colOff>
      <xdr:row>3</xdr:row>
      <xdr:rowOff>95250</xdr:rowOff>
    </xdr:to>
    <xdr:pic>
      <xdr:nvPicPr>
        <xdr:cNvPr id="199803" name="Picture 2" descr="BRASAO">
          <a:extLst>
            <a:ext uri="{FF2B5EF4-FFF2-40B4-BE49-F238E27FC236}">
              <a16:creationId xmlns:a16="http://schemas.microsoft.com/office/drawing/2014/main" id="{00000000-0008-0000-0700-00007B0C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8575" y="38100"/>
          <a:ext cx="533400" cy="657225"/>
        </a:xfrm>
        <a:prstGeom prst="rect">
          <a:avLst/>
        </a:prstGeom>
        <a:noFill/>
        <a:ln w="9525">
          <a:noFill/>
          <a:miter lim="800000"/>
          <a:headEnd/>
          <a:tailEnd/>
        </a:ln>
      </xdr:spPr>
    </xdr:pic>
    <xdr:clientData/>
  </xdr:twoCellAnchor>
  <xdr:twoCellAnchor editAs="oneCell">
    <xdr:from>
      <xdr:col>8</xdr:col>
      <xdr:colOff>561975</xdr:colOff>
      <xdr:row>1</xdr:row>
      <xdr:rowOff>28575</xdr:rowOff>
    </xdr:from>
    <xdr:to>
      <xdr:col>9</xdr:col>
      <xdr:colOff>628650</xdr:colOff>
      <xdr:row>4</xdr:row>
      <xdr:rowOff>123825</xdr:rowOff>
    </xdr:to>
    <xdr:pic>
      <xdr:nvPicPr>
        <xdr:cNvPr id="199804" name="Imagem 7" descr="logo do governo Silval.jpg">
          <a:extLst>
            <a:ext uri="{FF2B5EF4-FFF2-40B4-BE49-F238E27FC236}">
              <a16:creationId xmlns:a16="http://schemas.microsoft.com/office/drawing/2014/main" id="{00000000-0008-0000-0700-00007C0C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06250" y="228600"/>
          <a:ext cx="1485900" cy="6953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00824" name="Picture 5">
          <a:extLst>
            <a:ext uri="{FF2B5EF4-FFF2-40B4-BE49-F238E27FC236}">
              <a16:creationId xmlns:a16="http://schemas.microsoft.com/office/drawing/2014/main" id="{00000000-0008-0000-0800-0000781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0825" name="Picture 6">
          <a:extLst>
            <a:ext uri="{FF2B5EF4-FFF2-40B4-BE49-F238E27FC236}">
              <a16:creationId xmlns:a16="http://schemas.microsoft.com/office/drawing/2014/main" id="{00000000-0008-0000-0800-0000791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00826" name="Picture 7">
          <a:extLst>
            <a:ext uri="{FF2B5EF4-FFF2-40B4-BE49-F238E27FC236}">
              <a16:creationId xmlns:a16="http://schemas.microsoft.com/office/drawing/2014/main" id="{00000000-0008-0000-0800-00007A1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561975</xdr:colOff>
      <xdr:row>1</xdr:row>
      <xdr:rowOff>38100</xdr:rowOff>
    </xdr:from>
    <xdr:to>
      <xdr:col>9</xdr:col>
      <xdr:colOff>628650</xdr:colOff>
      <xdr:row>4</xdr:row>
      <xdr:rowOff>133350</xdr:rowOff>
    </xdr:to>
    <xdr:pic>
      <xdr:nvPicPr>
        <xdr:cNvPr id="200827" name="Imagem 7" descr="logo do governo Silval.jpg">
          <a:extLst>
            <a:ext uri="{FF2B5EF4-FFF2-40B4-BE49-F238E27FC236}">
              <a16:creationId xmlns:a16="http://schemas.microsoft.com/office/drawing/2014/main" id="{00000000-0008-0000-0800-00007B10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06250" y="238125"/>
          <a:ext cx="1485900" cy="695325"/>
        </a:xfrm>
        <a:prstGeom prst="rect">
          <a:avLst/>
        </a:prstGeom>
        <a:noFill/>
        <a:ln w="9525">
          <a:noFill/>
          <a:miter lim="800000"/>
          <a:headEnd/>
          <a:tailEnd/>
        </a:ln>
      </xdr:spPr>
    </xdr:pic>
    <xdr:clientData/>
  </xdr:twoCellAnchor>
  <xdr:twoCellAnchor>
    <xdr:from>
      <xdr:col>0</xdr:col>
      <xdr:colOff>47625</xdr:colOff>
      <xdr:row>0</xdr:row>
      <xdr:rowOff>47625</xdr:rowOff>
    </xdr:from>
    <xdr:to>
      <xdr:col>0</xdr:col>
      <xdr:colOff>581025</xdr:colOff>
      <xdr:row>3</xdr:row>
      <xdr:rowOff>114300</xdr:rowOff>
    </xdr:to>
    <xdr:pic>
      <xdr:nvPicPr>
        <xdr:cNvPr id="200828" name="Picture 2" descr="BRASAO">
          <a:extLst>
            <a:ext uri="{FF2B5EF4-FFF2-40B4-BE49-F238E27FC236}">
              <a16:creationId xmlns:a16="http://schemas.microsoft.com/office/drawing/2014/main" id="{00000000-0008-0000-0800-00007C10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7625" y="47625"/>
          <a:ext cx="533400" cy="6667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01848" name="Picture 1">
          <a:extLst>
            <a:ext uri="{FF2B5EF4-FFF2-40B4-BE49-F238E27FC236}">
              <a16:creationId xmlns:a16="http://schemas.microsoft.com/office/drawing/2014/main" id="{00000000-0008-0000-0900-0000781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01849" name="Picture 5">
          <a:extLst>
            <a:ext uri="{FF2B5EF4-FFF2-40B4-BE49-F238E27FC236}">
              <a16:creationId xmlns:a16="http://schemas.microsoft.com/office/drawing/2014/main" id="{00000000-0008-0000-0900-0000791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1850" name="Picture 6">
          <a:extLst>
            <a:ext uri="{FF2B5EF4-FFF2-40B4-BE49-F238E27FC236}">
              <a16:creationId xmlns:a16="http://schemas.microsoft.com/office/drawing/2014/main" id="{00000000-0008-0000-0900-00007A1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28575</xdr:colOff>
      <xdr:row>0</xdr:row>
      <xdr:rowOff>38100</xdr:rowOff>
    </xdr:from>
    <xdr:to>
      <xdr:col>0</xdr:col>
      <xdr:colOff>561975</xdr:colOff>
      <xdr:row>3</xdr:row>
      <xdr:rowOff>104775</xdr:rowOff>
    </xdr:to>
    <xdr:pic>
      <xdr:nvPicPr>
        <xdr:cNvPr id="201851" name="Picture 2" descr="BRASAO">
          <a:extLst>
            <a:ext uri="{FF2B5EF4-FFF2-40B4-BE49-F238E27FC236}">
              <a16:creationId xmlns:a16="http://schemas.microsoft.com/office/drawing/2014/main" id="{00000000-0008-0000-0900-00007B14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8575" y="38100"/>
          <a:ext cx="533400" cy="666750"/>
        </a:xfrm>
        <a:prstGeom prst="rect">
          <a:avLst/>
        </a:prstGeom>
        <a:noFill/>
        <a:ln w="9525">
          <a:noFill/>
          <a:miter lim="800000"/>
          <a:headEnd/>
          <a:tailEnd/>
        </a:ln>
      </xdr:spPr>
    </xdr:pic>
    <xdr:clientData/>
  </xdr:twoCellAnchor>
  <xdr:twoCellAnchor editAs="oneCell">
    <xdr:from>
      <xdr:col>8</xdr:col>
      <xdr:colOff>571500</xdr:colOff>
      <xdr:row>1</xdr:row>
      <xdr:rowOff>66675</xdr:rowOff>
    </xdr:from>
    <xdr:to>
      <xdr:col>9</xdr:col>
      <xdr:colOff>638175</xdr:colOff>
      <xdr:row>4</xdr:row>
      <xdr:rowOff>161925</xdr:rowOff>
    </xdr:to>
    <xdr:pic>
      <xdr:nvPicPr>
        <xdr:cNvPr id="201852" name="Imagem 7" descr="logo do governo Silval.jpg">
          <a:extLst>
            <a:ext uri="{FF2B5EF4-FFF2-40B4-BE49-F238E27FC236}">
              <a16:creationId xmlns:a16="http://schemas.microsoft.com/office/drawing/2014/main" id="{00000000-0008-0000-0900-00007C14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15775" y="266700"/>
          <a:ext cx="1485900" cy="6953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02872" name="Picture 5">
          <a:extLst>
            <a:ext uri="{FF2B5EF4-FFF2-40B4-BE49-F238E27FC236}">
              <a16:creationId xmlns:a16="http://schemas.microsoft.com/office/drawing/2014/main" id="{00000000-0008-0000-0A00-0000781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2873" name="Picture 6">
          <a:extLst>
            <a:ext uri="{FF2B5EF4-FFF2-40B4-BE49-F238E27FC236}">
              <a16:creationId xmlns:a16="http://schemas.microsoft.com/office/drawing/2014/main" id="{00000000-0008-0000-0A00-0000791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02874" name="Picture 7">
          <a:extLst>
            <a:ext uri="{FF2B5EF4-FFF2-40B4-BE49-F238E27FC236}">
              <a16:creationId xmlns:a16="http://schemas.microsoft.com/office/drawing/2014/main" id="{00000000-0008-0000-0A00-00007A1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561975</xdr:colOff>
      <xdr:row>1</xdr:row>
      <xdr:rowOff>76200</xdr:rowOff>
    </xdr:from>
    <xdr:to>
      <xdr:col>9</xdr:col>
      <xdr:colOff>628650</xdr:colOff>
      <xdr:row>4</xdr:row>
      <xdr:rowOff>161925</xdr:rowOff>
    </xdr:to>
    <xdr:pic>
      <xdr:nvPicPr>
        <xdr:cNvPr id="202875" name="Imagem 7" descr="logo do governo Silval.jpg">
          <a:extLst>
            <a:ext uri="{FF2B5EF4-FFF2-40B4-BE49-F238E27FC236}">
              <a16:creationId xmlns:a16="http://schemas.microsoft.com/office/drawing/2014/main" id="{00000000-0008-0000-0A00-00007B18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06250" y="276225"/>
          <a:ext cx="1485900" cy="685800"/>
        </a:xfrm>
        <a:prstGeom prst="rect">
          <a:avLst/>
        </a:prstGeom>
        <a:noFill/>
        <a:ln w="9525">
          <a:noFill/>
          <a:miter lim="800000"/>
          <a:headEnd/>
          <a:tailEnd/>
        </a:ln>
      </xdr:spPr>
    </xdr:pic>
    <xdr:clientData/>
  </xdr:twoCellAnchor>
  <xdr:twoCellAnchor>
    <xdr:from>
      <xdr:col>0</xdr:col>
      <xdr:colOff>38100</xdr:colOff>
      <xdr:row>0</xdr:row>
      <xdr:rowOff>38100</xdr:rowOff>
    </xdr:from>
    <xdr:to>
      <xdr:col>0</xdr:col>
      <xdr:colOff>571500</xdr:colOff>
      <xdr:row>3</xdr:row>
      <xdr:rowOff>95250</xdr:rowOff>
    </xdr:to>
    <xdr:pic>
      <xdr:nvPicPr>
        <xdr:cNvPr id="202876" name="Picture 2" descr="BRASAO">
          <a:extLst>
            <a:ext uri="{FF2B5EF4-FFF2-40B4-BE49-F238E27FC236}">
              <a16:creationId xmlns:a16="http://schemas.microsoft.com/office/drawing/2014/main" id="{00000000-0008-0000-0A00-00007C18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38100" y="38100"/>
          <a:ext cx="533400" cy="657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03896" name="Picture 1">
          <a:extLst>
            <a:ext uri="{FF2B5EF4-FFF2-40B4-BE49-F238E27FC236}">
              <a16:creationId xmlns:a16="http://schemas.microsoft.com/office/drawing/2014/main" id="{00000000-0008-0000-0B00-0000781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03897" name="Picture 5">
          <a:extLst>
            <a:ext uri="{FF2B5EF4-FFF2-40B4-BE49-F238E27FC236}">
              <a16:creationId xmlns:a16="http://schemas.microsoft.com/office/drawing/2014/main" id="{00000000-0008-0000-0B00-0000791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3898" name="Picture 6">
          <a:extLst>
            <a:ext uri="{FF2B5EF4-FFF2-40B4-BE49-F238E27FC236}">
              <a16:creationId xmlns:a16="http://schemas.microsoft.com/office/drawing/2014/main" id="{00000000-0008-0000-0B00-00007A1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28575</xdr:colOff>
      <xdr:row>0</xdr:row>
      <xdr:rowOff>47625</xdr:rowOff>
    </xdr:from>
    <xdr:to>
      <xdr:col>0</xdr:col>
      <xdr:colOff>561975</xdr:colOff>
      <xdr:row>3</xdr:row>
      <xdr:rowOff>104775</xdr:rowOff>
    </xdr:to>
    <xdr:pic>
      <xdr:nvPicPr>
        <xdr:cNvPr id="203899" name="Picture 2" descr="BRASAO">
          <a:extLst>
            <a:ext uri="{FF2B5EF4-FFF2-40B4-BE49-F238E27FC236}">
              <a16:creationId xmlns:a16="http://schemas.microsoft.com/office/drawing/2014/main" id="{00000000-0008-0000-0B00-00007B1C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8575" y="47625"/>
          <a:ext cx="533400" cy="657225"/>
        </a:xfrm>
        <a:prstGeom prst="rect">
          <a:avLst/>
        </a:prstGeom>
        <a:noFill/>
        <a:ln w="9525">
          <a:noFill/>
          <a:miter lim="800000"/>
          <a:headEnd/>
          <a:tailEnd/>
        </a:ln>
      </xdr:spPr>
    </xdr:pic>
    <xdr:clientData/>
  </xdr:twoCellAnchor>
  <xdr:twoCellAnchor editAs="oneCell">
    <xdr:from>
      <xdr:col>8</xdr:col>
      <xdr:colOff>590550</xdr:colOff>
      <xdr:row>1</xdr:row>
      <xdr:rowOff>104775</xdr:rowOff>
    </xdr:from>
    <xdr:to>
      <xdr:col>9</xdr:col>
      <xdr:colOff>657225</xdr:colOff>
      <xdr:row>4</xdr:row>
      <xdr:rowOff>190500</xdr:rowOff>
    </xdr:to>
    <xdr:pic>
      <xdr:nvPicPr>
        <xdr:cNvPr id="203900" name="Imagem 7" descr="logo do governo Silval.jpg">
          <a:extLst>
            <a:ext uri="{FF2B5EF4-FFF2-40B4-BE49-F238E27FC236}">
              <a16:creationId xmlns:a16="http://schemas.microsoft.com/office/drawing/2014/main" id="{00000000-0008-0000-0B00-00007C1C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34825" y="304800"/>
          <a:ext cx="1485900" cy="6858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04920" name="Picture 5">
          <a:extLst>
            <a:ext uri="{FF2B5EF4-FFF2-40B4-BE49-F238E27FC236}">
              <a16:creationId xmlns:a16="http://schemas.microsoft.com/office/drawing/2014/main" id="{00000000-0008-0000-0C00-0000782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4921" name="Picture 6">
          <a:extLst>
            <a:ext uri="{FF2B5EF4-FFF2-40B4-BE49-F238E27FC236}">
              <a16:creationId xmlns:a16="http://schemas.microsoft.com/office/drawing/2014/main" id="{00000000-0008-0000-0C00-0000792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04922" name="Picture 7">
          <a:extLst>
            <a:ext uri="{FF2B5EF4-FFF2-40B4-BE49-F238E27FC236}">
              <a16:creationId xmlns:a16="http://schemas.microsoft.com/office/drawing/2014/main" id="{00000000-0008-0000-0C00-00007A2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590550</xdr:colOff>
      <xdr:row>1</xdr:row>
      <xdr:rowOff>95250</xdr:rowOff>
    </xdr:from>
    <xdr:to>
      <xdr:col>9</xdr:col>
      <xdr:colOff>657225</xdr:colOff>
      <xdr:row>4</xdr:row>
      <xdr:rowOff>190500</xdr:rowOff>
    </xdr:to>
    <xdr:pic>
      <xdr:nvPicPr>
        <xdr:cNvPr id="204923" name="Imagem 7" descr="logo do governo Silval.jpg">
          <a:extLst>
            <a:ext uri="{FF2B5EF4-FFF2-40B4-BE49-F238E27FC236}">
              <a16:creationId xmlns:a16="http://schemas.microsoft.com/office/drawing/2014/main" id="{00000000-0008-0000-0C00-00007B20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34825" y="295275"/>
          <a:ext cx="1485900" cy="695325"/>
        </a:xfrm>
        <a:prstGeom prst="rect">
          <a:avLst/>
        </a:prstGeom>
        <a:noFill/>
        <a:ln w="9525">
          <a:noFill/>
          <a:miter lim="800000"/>
          <a:headEnd/>
          <a:tailEnd/>
        </a:ln>
      </xdr:spPr>
    </xdr:pic>
    <xdr:clientData/>
  </xdr:twoCellAnchor>
  <xdr:twoCellAnchor>
    <xdr:from>
      <xdr:col>0</xdr:col>
      <xdr:colOff>28575</xdr:colOff>
      <xdr:row>0</xdr:row>
      <xdr:rowOff>28575</xdr:rowOff>
    </xdr:from>
    <xdr:to>
      <xdr:col>0</xdr:col>
      <xdr:colOff>561975</xdr:colOff>
      <xdr:row>3</xdr:row>
      <xdr:rowOff>95250</xdr:rowOff>
    </xdr:to>
    <xdr:pic>
      <xdr:nvPicPr>
        <xdr:cNvPr id="204924" name="Picture 2" descr="BRASAO">
          <a:extLst>
            <a:ext uri="{FF2B5EF4-FFF2-40B4-BE49-F238E27FC236}">
              <a16:creationId xmlns:a16="http://schemas.microsoft.com/office/drawing/2014/main" id="{00000000-0008-0000-0C00-00007C20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575" y="28575"/>
          <a:ext cx="533400" cy="6667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05944" name="Picture 1">
          <a:extLst>
            <a:ext uri="{FF2B5EF4-FFF2-40B4-BE49-F238E27FC236}">
              <a16:creationId xmlns:a16="http://schemas.microsoft.com/office/drawing/2014/main" id="{00000000-0008-0000-0D00-0000782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05945" name="Picture 5">
          <a:extLst>
            <a:ext uri="{FF2B5EF4-FFF2-40B4-BE49-F238E27FC236}">
              <a16:creationId xmlns:a16="http://schemas.microsoft.com/office/drawing/2014/main" id="{00000000-0008-0000-0D00-0000792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5946" name="Picture 6">
          <a:extLst>
            <a:ext uri="{FF2B5EF4-FFF2-40B4-BE49-F238E27FC236}">
              <a16:creationId xmlns:a16="http://schemas.microsoft.com/office/drawing/2014/main" id="{00000000-0008-0000-0D00-00007A2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editAs="oneCell">
    <xdr:from>
      <xdr:col>8</xdr:col>
      <xdr:colOff>609600</xdr:colOff>
      <xdr:row>1</xdr:row>
      <xdr:rowOff>104775</xdr:rowOff>
    </xdr:from>
    <xdr:to>
      <xdr:col>9</xdr:col>
      <xdr:colOff>676275</xdr:colOff>
      <xdr:row>4</xdr:row>
      <xdr:rowOff>200025</xdr:rowOff>
    </xdr:to>
    <xdr:pic>
      <xdr:nvPicPr>
        <xdr:cNvPr id="205947" name="Imagem 7" descr="logo do governo Silval.jpg">
          <a:extLst>
            <a:ext uri="{FF2B5EF4-FFF2-40B4-BE49-F238E27FC236}">
              <a16:creationId xmlns:a16="http://schemas.microsoft.com/office/drawing/2014/main" id="{00000000-0008-0000-0D00-00007B24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53875" y="304800"/>
          <a:ext cx="1485900" cy="695325"/>
        </a:xfrm>
        <a:prstGeom prst="rect">
          <a:avLst/>
        </a:prstGeom>
        <a:noFill/>
        <a:ln w="9525">
          <a:noFill/>
          <a:miter lim="800000"/>
          <a:headEnd/>
          <a:tailEnd/>
        </a:ln>
      </xdr:spPr>
    </xdr:pic>
    <xdr:clientData/>
  </xdr:twoCellAnchor>
  <xdr:twoCellAnchor>
    <xdr:from>
      <xdr:col>0</xdr:col>
      <xdr:colOff>38100</xdr:colOff>
      <xdr:row>0</xdr:row>
      <xdr:rowOff>47625</xdr:rowOff>
    </xdr:from>
    <xdr:to>
      <xdr:col>0</xdr:col>
      <xdr:colOff>571500</xdr:colOff>
      <xdr:row>3</xdr:row>
      <xdr:rowOff>104775</xdr:rowOff>
    </xdr:to>
    <xdr:pic>
      <xdr:nvPicPr>
        <xdr:cNvPr id="205948" name="Picture 2" descr="BRASAO">
          <a:extLst>
            <a:ext uri="{FF2B5EF4-FFF2-40B4-BE49-F238E27FC236}">
              <a16:creationId xmlns:a16="http://schemas.microsoft.com/office/drawing/2014/main" id="{00000000-0008-0000-0D00-00007C24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38100" y="47625"/>
          <a:ext cx="533400" cy="657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06968" name="Picture 5">
          <a:extLst>
            <a:ext uri="{FF2B5EF4-FFF2-40B4-BE49-F238E27FC236}">
              <a16:creationId xmlns:a16="http://schemas.microsoft.com/office/drawing/2014/main" id="{00000000-0008-0000-0E00-0000782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6969" name="Picture 6">
          <a:extLst>
            <a:ext uri="{FF2B5EF4-FFF2-40B4-BE49-F238E27FC236}">
              <a16:creationId xmlns:a16="http://schemas.microsoft.com/office/drawing/2014/main" id="{00000000-0008-0000-0E00-0000792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06970" name="Picture 7">
          <a:extLst>
            <a:ext uri="{FF2B5EF4-FFF2-40B4-BE49-F238E27FC236}">
              <a16:creationId xmlns:a16="http://schemas.microsoft.com/office/drawing/2014/main" id="{00000000-0008-0000-0E00-00007A2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600075</xdr:colOff>
      <xdr:row>1</xdr:row>
      <xdr:rowOff>104775</xdr:rowOff>
    </xdr:from>
    <xdr:to>
      <xdr:col>9</xdr:col>
      <xdr:colOff>666750</xdr:colOff>
      <xdr:row>4</xdr:row>
      <xdr:rowOff>200025</xdr:rowOff>
    </xdr:to>
    <xdr:pic>
      <xdr:nvPicPr>
        <xdr:cNvPr id="206971" name="Imagem 7" descr="logo do governo Silval.jpg">
          <a:extLst>
            <a:ext uri="{FF2B5EF4-FFF2-40B4-BE49-F238E27FC236}">
              <a16:creationId xmlns:a16="http://schemas.microsoft.com/office/drawing/2014/main" id="{00000000-0008-0000-0E00-00007B28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44350" y="304800"/>
          <a:ext cx="1485900" cy="695325"/>
        </a:xfrm>
        <a:prstGeom prst="rect">
          <a:avLst/>
        </a:prstGeom>
        <a:noFill/>
        <a:ln w="9525">
          <a:noFill/>
          <a:miter lim="800000"/>
          <a:headEnd/>
          <a:tailEnd/>
        </a:ln>
      </xdr:spPr>
    </xdr:pic>
    <xdr:clientData/>
  </xdr:twoCellAnchor>
  <xdr:twoCellAnchor>
    <xdr:from>
      <xdr:col>0</xdr:col>
      <xdr:colOff>47625</xdr:colOff>
      <xdr:row>0</xdr:row>
      <xdr:rowOff>28575</xdr:rowOff>
    </xdr:from>
    <xdr:to>
      <xdr:col>0</xdr:col>
      <xdr:colOff>581025</xdr:colOff>
      <xdr:row>3</xdr:row>
      <xdr:rowOff>85725</xdr:rowOff>
    </xdr:to>
    <xdr:pic>
      <xdr:nvPicPr>
        <xdr:cNvPr id="206972" name="Picture 2" descr="BRASAO">
          <a:extLst>
            <a:ext uri="{FF2B5EF4-FFF2-40B4-BE49-F238E27FC236}">
              <a16:creationId xmlns:a16="http://schemas.microsoft.com/office/drawing/2014/main" id="{00000000-0008-0000-0E00-00007C28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7625" y="28575"/>
          <a:ext cx="533400" cy="657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07992" name="Picture 1">
          <a:extLst>
            <a:ext uri="{FF2B5EF4-FFF2-40B4-BE49-F238E27FC236}">
              <a16:creationId xmlns:a16="http://schemas.microsoft.com/office/drawing/2014/main" id="{00000000-0008-0000-0F00-0000782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07993" name="Picture 5">
          <a:extLst>
            <a:ext uri="{FF2B5EF4-FFF2-40B4-BE49-F238E27FC236}">
              <a16:creationId xmlns:a16="http://schemas.microsoft.com/office/drawing/2014/main" id="{00000000-0008-0000-0F00-0000792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7994" name="Picture 6">
          <a:extLst>
            <a:ext uri="{FF2B5EF4-FFF2-40B4-BE49-F238E27FC236}">
              <a16:creationId xmlns:a16="http://schemas.microsoft.com/office/drawing/2014/main" id="{00000000-0008-0000-0F00-00007A2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47625</xdr:colOff>
      <xdr:row>0</xdr:row>
      <xdr:rowOff>57150</xdr:rowOff>
    </xdr:from>
    <xdr:to>
      <xdr:col>0</xdr:col>
      <xdr:colOff>581025</xdr:colOff>
      <xdr:row>3</xdr:row>
      <xdr:rowOff>114300</xdr:rowOff>
    </xdr:to>
    <xdr:pic>
      <xdr:nvPicPr>
        <xdr:cNvPr id="207995" name="Picture 2" descr="BRASAO">
          <a:extLst>
            <a:ext uri="{FF2B5EF4-FFF2-40B4-BE49-F238E27FC236}">
              <a16:creationId xmlns:a16="http://schemas.microsoft.com/office/drawing/2014/main" id="{00000000-0008-0000-0F00-00007B2C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57150"/>
          <a:ext cx="533400" cy="657225"/>
        </a:xfrm>
        <a:prstGeom prst="rect">
          <a:avLst/>
        </a:prstGeom>
        <a:noFill/>
        <a:ln w="9525">
          <a:noFill/>
          <a:miter lim="800000"/>
          <a:headEnd/>
          <a:tailEnd/>
        </a:ln>
      </xdr:spPr>
    </xdr:pic>
    <xdr:clientData/>
  </xdr:twoCellAnchor>
  <xdr:twoCellAnchor editAs="oneCell">
    <xdr:from>
      <xdr:col>8</xdr:col>
      <xdr:colOff>581025</xdr:colOff>
      <xdr:row>1</xdr:row>
      <xdr:rowOff>85725</xdr:rowOff>
    </xdr:from>
    <xdr:to>
      <xdr:col>9</xdr:col>
      <xdr:colOff>647700</xdr:colOff>
      <xdr:row>4</xdr:row>
      <xdr:rowOff>180975</xdr:rowOff>
    </xdr:to>
    <xdr:pic>
      <xdr:nvPicPr>
        <xdr:cNvPr id="207996" name="Imagem 7" descr="logo do governo Silval.jpg">
          <a:extLst>
            <a:ext uri="{FF2B5EF4-FFF2-40B4-BE49-F238E27FC236}">
              <a16:creationId xmlns:a16="http://schemas.microsoft.com/office/drawing/2014/main" id="{00000000-0008-0000-0F00-00007C2C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25300" y="285750"/>
          <a:ext cx="1485900" cy="6953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09016" name="Picture 5">
          <a:extLst>
            <a:ext uri="{FF2B5EF4-FFF2-40B4-BE49-F238E27FC236}">
              <a16:creationId xmlns:a16="http://schemas.microsoft.com/office/drawing/2014/main" id="{00000000-0008-0000-1000-0000783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09017" name="Picture 6">
          <a:extLst>
            <a:ext uri="{FF2B5EF4-FFF2-40B4-BE49-F238E27FC236}">
              <a16:creationId xmlns:a16="http://schemas.microsoft.com/office/drawing/2014/main" id="{00000000-0008-0000-1000-0000793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09018" name="Picture 7">
          <a:extLst>
            <a:ext uri="{FF2B5EF4-FFF2-40B4-BE49-F238E27FC236}">
              <a16:creationId xmlns:a16="http://schemas.microsoft.com/office/drawing/2014/main" id="{00000000-0008-0000-1000-00007A3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571500</xdr:colOff>
      <xdr:row>1</xdr:row>
      <xdr:rowOff>85725</xdr:rowOff>
    </xdr:from>
    <xdr:to>
      <xdr:col>9</xdr:col>
      <xdr:colOff>638175</xdr:colOff>
      <xdr:row>4</xdr:row>
      <xdr:rowOff>180975</xdr:rowOff>
    </xdr:to>
    <xdr:pic>
      <xdr:nvPicPr>
        <xdr:cNvPr id="209019" name="Imagem 9" descr="logo do governo Silval.jpg">
          <a:extLst>
            <a:ext uri="{FF2B5EF4-FFF2-40B4-BE49-F238E27FC236}">
              <a16:creationId xmlns:a16="http://schemas.microsoft.com/office/drawing/2014/main" id="{00000000-0008-0000-1000-00007B30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15775" y="285750"/>
          <a:ext cx="1485900" cy="695325"/>
        </a:xfrm>
        <a:prstGeom prst="rect">
          <a:avLst/>
        </a:prstGeom>
        <a:noFill/>
        <a:ln w="9525">
          <a:noFill/>
          <a:miter lim="800000"/>
          <a:headEnd/>
          <a:tailEnd/>
        </a:ln>
      </xdr:spPr>
    </xdr:pic>
    <xdr:clientData/>
  </xdr:twoCellAnchor>
  <xdr:twoCellAnchor>
    <xdr:from>
      <xdr:col>0</xdr:col>
      <xdr:colOff>85725</xdr:colOff>
      <xdr:row>0</xdr:row>
      <xdr:rowOff>66675</xdr:rowOff>
    </xdr:from>
    <xdr:to>
      <xdr:col>0</xdr:col>
      <xdr:colOff>619125</xdr:colOff>
      <xdr:row>3</xdr:row>
      <xdr:rowOff>133350</xdr:rowOff>
    </xdr:to>
    <xdr:pic>
      <xdr:nvPicPr>
        <xdr:cNvPr id="209020" name="Picture 2" descr="BRASAO">
          <a:extLst>
            <a:ext uri="{FF2B5EF4-FFF2-40B4-BE49-F238E27FC236}">
              <a16:creationId xmlns:a16="http://schemas.microsoft.com/office/drawing/2014/main" id="{00000000-0008-0000-1000-00007C30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85725" y="66675"/>
          <a:ext cx="533400" cy="66675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10040" name="Picture 1">
          <a:extLst>
            <a:ext uri="{FF2B5EF4-FFF2-40B4-BE49-F238E27FC236}">
              <a16:creationId xmlns:a16="http://schemas.microsoft.com/office/drawing/2014/main" id="{00000000-0008-0000-1100-0000783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10041" name="Picture 5">
          <a:extLst>
            <a:ext uri="{FF2B5EF4-FFF2-40B4-BE49-F238E27FC236}">
              <a16:creationId xmlns:a16="http://schemas.microsoft.com/office/drawing/2014/main" id="{00000000-0008-0000-1100-0000793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0042" name="Picture 6">
          <a:extLst>
            <a:ext uri="{FF2B5EF4-FFF2-40B4-BE49-F238E27FC236}">
              <a16:creationId xmlns:a16="http://schemas.microsoft.com/office/drawing/2014/main" id="{00000000-0008-0000-1100-00007A3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47625</xdr:colOff>
      <xdr:row>0</xdr:row>
      <xdr:rowOff>47625</xdr:rowOff>
    </xdr:from>
    <xdr:to>
      <xdr:col>0</xdr:col>
      <xdr:colOff>581025</xdr:colOff>
      <xdr:row>3</xdr:row>
      <xdr:rowOff>104775</xdr:rowOff>
    </xdr:to>
    <xdr:pic>
      <xdr:nvPicPr>
        <xdr:cNvPr id="210043" name="Picture 2" descr="BRASAO">
          <a:extLst>
            <a:ext uri="{FF2B5EF4-FFF2-40B4-BE49-F238E27FC236}">
              <a16:creationId xmlns:a16="http://schemas.microsoft.com/office/drawing/2014/main" id="{00000000-0008-0000-1100-00007B34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47625"/>
          <a:ext cx="533400" cy="657225"/>
        </a:xfrm>
        <a:prstGeom prst="rect">
          <a:avLst/>
        </a:prstGeom>
        <a:noFill/>
        <a:ln w="9525">
          <a:noFill/>
          <a:miter lim="800000"/>
          <a:headEnd/>
          <a:tailEnd/>
        </a:ln>
      </xdr:spPr>
    </xdr:pic>
    <xdr:clientData/>
  </xdr:twoCellAnchor>
  <xdr:twoCellAnchor editAs="oneCell">
    <xdr:from>
      <xdr:col>8</xdr:col>
      <xdr:colOff>590550</xdr:colOff>
      <xdr:row>1</xdr:row>
      <xdr:rowOff>9525</xdr:rowOff>
    </xdr:from>
    <xdr:to>
      <xdr:col>9</xdr:col>
      <xdr:colOff>657225</xdr:colOff>
      <xdr:row>4</xdr:row>
      <xdr:rowOff>104775</xdr:rowOff>
    </xdr:to>
    <xdr:pic>
      <xdr:nvPicPr>
        <xdr:cNvPr id="210044" name="Imagem 7" descr="logo do governo Silval.jpg">
          <a:extLst>
            <a:ext uri="{FF2B5EF4-FFF2-40B4-BE49-F238E27FC236}">
              <a16:creationId xmlns:a16="http://schemas.microsoft.com/office/drawing/2014/main" id="{00000000-0008-0000-1100-00007C34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34825" y="209550"/>
          <a:ext cx="1485900" cy="6953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11064" name="Picture 5">
          <a:extLst>
            <a:ext uri="{FF2B5EF4-FFF2-40B4-BE49-F238E27FC236}">
              <a16:creationId xmlns:a16="http://schemas.microsoft.com/office/drawing/2014/main" id="{00000000-0008-0000-1200-0000783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1065" name="Picture 6">
          <a:extLst>
            <a:ext uri="{FF2B5EF4-FFF2-40B4-BE49-F238E27FC236}">
              <a16:creationId xmlns:a16="http://schemas.microsoft.com/office/drawing/2014/main" id="{00000000-0008-0000-1200-0000793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11066" name="Picture 7">
          <a:extLst>
            <a:ext uri="{FF2B5EF4-FFF2-40B4-BE49-F238E27FC236}">
              <a16:creationId xmlns:a16="http://schemas.microsoft.com/office/drawing/2014/main" id="{00000000-0008-0000-1200-00007A3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504825</xdr:colOff>
      <xdr:row>1</xdr:row>
      <xdr:rowOff>9525</xdr:rowOff>
    </xdr:from>
    <xdr:to>
      <xdr:col>9</xdr:col>
      <xdr:colOff>571500</xdr:colOff>
      <xdr:row>4</xdr:row>
      <xdr:rowOff>95250</xdr:rowOff>
    </xdr:to>
    <xdr:pic>
      <xdr:nvPicPr>
        <xdr:cNvPr id="211067" name="Imagem 7" descr="logo do governo Silval.jpg">
          <a:extLst>
            <a:ext uri="{FF2B5EF4-FFF2-40B4-BE49-F238E27FC236}">
              <a16:creationId xmlns:a16="http://schemas.microsoft.com/office/drawing/2014/main" id="{00000000-0008-0000-1200-00007B38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849100" y="209550"/>
          <a:ext cx="1485900" cy="685800"/>
        </a:xfrm>
        <a:prstGeom prst="rect">
          <a:avLst/>
        </a:prstGeom>
        <a:noFill/>
        <a:ln w="9525">
          <a:noFill/>
          <a:miter lim="800000"/>
          <a:headEnd/>
          <a:tailEnd/>
        </a:ln>
      </xdr:spPr>
    </xdr:pic>
    <xdr:clientData/>
  </xdr:twoCellAnchor>
  <xdr:twoCellAnchor>
    <xdr:from>
      <xdr:col>0</xdr:col>
      <xdr:colOff>47625</xdr:colOff>
      <xdr:row>0</xdr:row>
      <xdr:rowOff>47625</xdr:rowOff>
    </xdr:from>
    <xdr:to>
      <xdr:col>0</xdr:col>
      <xdr:colOff>581025</xdr:colOff>
      <xdr:row>3</xdr:row>
      <xdr:rowOff>114300</xdr:rowOff>
    </xdr:to>
    <xdr:pic>
      <xdr:nvPicPr>
        <xdr:cNvPr id="211068" name="Picture 2" descr="BRASAO">
          <a:extLst>
            <a:ext uri="{FF2B5EF4-FFF2-40B4-BE49-F238E27FC236}">
              <a16:creationId xmlns:a16="http://schemas.microsoft.com/office/drawing/2014/main" id="{00000000-0008-0000-1200-00007C38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7625" y="47625"/>
          <a:ext cx="533400" cy="66675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12088" name="Picture 1">
          <a:extLst>
            <a:ext uri="{FF2B5EF4-FFF2-40B4-BE49-F238E27FC236}">
              <a16:creationId xmlns:a16="http://schemas.microsoft.com/office/drawing/2014/main" id="{00000000-0008-0000-1300-0000783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12089" name="Picture 5">
          <a:extLst>
            <a:ext uri="{FF2B5EF4-FFF2-40B4-BE49-F238E27FC236}">
              <a16:creationId xmlns:a16="http://schemas.microsoft.com/office/drawing/2014/main" id="{00000000-0008-0000-1300-0000793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2090" name="Picture 6">
          <a:extLst>
            <a:ext uri="{FF2B5EF4-FFF2-40B4-BE49-F238E27FC236}">
              <a16:creationId xmlns:a16="http://schemas.microsoft.com/office/drawing/2014/main" id="{00000000-0008-0000-1300-00007A3C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0</xdr:col>
      <xdr:colOff>38100</xdr:colOff>
      <xdr:row>0</xdr:row>
      <xdr:rowOff>38100</xdr:rowOff>
    </xdr:from>
    <xdr:to>
      <xdr:col>0</xdr:col>
      <xdr:colOff>571500</xdr:colOff>
      <xdr:row>3</xdr:row>
      <xdr:rowOff>95250</xdr:rowOff>
    </xdr:to>
    <xdr:pic>
      <xdr:nvPicPr>
        <xdr:cNvPr id="212091" name="Picture 2" descr="BRASAO">
          <a:extLst>
            <a:ext uri="{FF2B5EF4-FFF2-40B4-BE49-F238E27FC236}">
              <a16:creationId xmlns:a16="http://schemas.microsoft.com/office/drawing/2014/main" id="{00000000-0008-0000-1300-00007B3C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8100" y="38100"/>
          <a:ext cx="533400" cy="657225"/>
        </a:xfrm>
        <a:prstGeom prst="rect">
          <a:avLst/>
        </a:prstGeom>
        <a:noFill/>
        <a:ln w="9525">
          <a:noFill/>
          <a:miter lim="800000"/>
          <a:headEnd/>
          <a:tailEnd/>
        </a:ln>
      </xdr:spPr>
    </xdr:pic>
    <xdr:clientData/>
  </xdr:twoCellAnchor>
  <xdr:twoCellAnchor editAs="oneCell">
    <xdr:from>
      <xdr:col>8</xdr:col>
      <xdr:colOff>581025</xdr:colOff>
      <xdr:row>1</xdr:row>
      <xdr:rowOff>171450</xdr:rowOff>
    </xdr:from>
    <xdr:to>
      <xdr:col>9</xdr:col>
      <xdr:colOff>647700</xdr:colOff>
      <xdr:row>5</xdr:row>
      <xdr:rowOff>57150</xdr:rowOff>
    </xdr:to>
    <xdr:pic>
      <xdr:nvPicPr>
        <xdr:cNvPr id="212092" name="Imagem 7" descr="logo do governo Silval.jpg">
          <a:extLst>
            <a:ext uri="{FF2B5EF4-FFF2-40B4-BE49-F238E27FC236}">
              <a16:creationId xmlns:a16="http://schemas.microsoft.com/office/drawing/2014/main" id="{00000000-0008-0000-1300-00007C3C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1925300" y="371475"/>
          <a:ext cx="1485900" cy="68580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7</xdr:col>
      <xdr:colOff>523875</xdr:colOff>
      <xdr:row>20</xdr:row>
      <xdr:rowOff>0</xdr:rowOff>
    </xdr:from>
    <xdr:to>
      <xdr:col>8</xdr:col>
      <xdr:colOff>0</xdr:colOff>
      <xdr:row>20</xdr:row>
      <xdr:rowOff>0</xdr:rowOff>
    </xdr:to>
    <xdr:pic>
      <xdr:nvPicPr>
        <xdr:cNvPr id="213112" name="Picture 5">
          <a:extLst>
            <a:ext uri="{FF2B5EF4-FFF2-40B4-BE49-F238E27FC236}">
              <a16:creationId xmlns:a16="http://schemas.microsoft.com/office/drawing/2014/main" id="{00000000-0008-0000-1400-0000784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3113" name="Picture 6">
          <a:extLst>
            <a:ext uri="{FF2B5EF4-FFF2-40B4-BE49-F238E27FC236}">
              <a16:creationId xmlns:a16="http://schemas.microsoft.com/office/drawing/2014/main" id="{00000000-0008-0000-1400-0000794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13114" name="Picture 7">
          <a:extLst>
            <a:ext uri="{FF2B5EF4-FFF2-40B4-BE49-F238E27FC236}">
              <a16:creationId xmlns:a16="http://schemas.microsoft.com/office/drawing/2014/main" id="{00000000-0008-0000-1400-00007A40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editAs="oneCell">
    <xdr:from>
      <xdr:col>8</xdr:col>
      <xdr:colOff>561975</xdr:colOff>
      <xdr:row>1</xdr:row>
      <xdr:rowOff>142875</xdr:rowOff>
    </xdr:from>
    <xdr:to>
      <xdr:col>9</xdr:col>
      <xdr:colOff>628650</xdr:colOff>
      <xdr:row>5</xdr:row>
      <xdr:rowOff>28575</xdr:rowOff>
    </xdr:to>
    <xdr:pic>
      <xdr:nvPicPr>
        <xdr:cNvPr id="213115" name="Imagem 7" descr="logo do governo Silval.jpg">
          <a:extLst>
            <a:ext uri="{FF2B5EF4-FFF2-40B4-BE49-F238E27FC236}">
              <a16:creationId xmlns:a16="http://schemas.microsoft.com/office/drawing/2014/main" id="{00000000-0008-0000-1400-00007B40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06250" y="342900"/>
          <a:ext cx="1485900" cy="685800"/>
        </a:xfrm>
        <a:prstGeom prst="rect">
          <a:avLst/>
        </a:prstGeom>
        <a:noFill/>
        <a:ln w="9525">
          <a:noFill/>
          <a:miter lim="800000"/>
          <a:headEnd/>
          <a:tailEnd/>
        </a:ln>
      </xdr:spPr>
    </xdr:pic>
    <xdr:clientData/>
  </xdr:twoCellAnchor>
  <xdr:twoCellAnchor>
    <xdr:from>
      <xdr:col>0</xdr:col>
      <xdr:colOff>38100</xdr:colOff>
      <xdr:row>0</xdr:row>
      <xdr:rowOff>38100</xdr:rowOff>
    </xdr:from>
    <xdr:to>
      <xdr:col>0</xdr:col>
      <xdr:colOff>571500</xdr:colOff>
      <xdr:row>3</xdr:row>
      <xdr:rowOff>95250</xdr:rowOff>
    </xdr:to>
    <xdr:pic>
      <xdr:nvPicPr>
        <xdr:cNvPr id="213116" name="Picture 2" descr="BRASAO">
          <a:extLst>
            <a:ext uri="{FF2B5EF4-FFF2-40B4-BE49-F238E27FC236}">
              <a16:creationId xmlns:a16="http://schemas.microsoft.com/office/drawing/2014/main" id="{00000000-0008-0000-1400-00007C40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38100" y="38100"/>
          <a:ext cx="533400" cy="657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523875</xdr:colOff>
      <xdr:row>20</xdr:row>
      <xdr:rowOff>0</xdr:rowOff>
    </xdr:from>
    <xdr:to>
      <xdr:col>6</xdr:col>
      <xdr:colOff>0</xdr:colOff>
      <xdr:row>20</xdr:row>
      <xdr:rowOff>0</xdr:rowOff>
    </xdr:to>
    <xdr:pic>
      <xdr:nvPicPr>
        <xdr:cNvPr id="214136" name="Picture 1">
          <a:extLst>
            <a:ext uri="{FF2B5EF4-FFF2-40B4-BE49-F238E27FC236}">
              <a16:creationId xmlns:a16="http://schemas.microsoft.com/office/drawing/2014/main" id="{00000000-0008-0000-1500-0000784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24925" y="4333875"/>
          <a:ext cx="238125" cy="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14137" name="Picture 5">
          <a:extLst>
            <a:ext uri="{FF2B5EF4-FFF2-40B4-BE49-F238E27FC236}">
              <a16:creationId xmlns:a16="http://schemas.microsoft.com/office/drawing/2014/main" id="{00000000-0008-0000-1500-0000794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10615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4138" name="Picture 7">
          <a:extLst>
            <a:ext uri="{FF2B5EF4-FFF2-40B4-BE49-F238E27FC236}">
              <a16:creationId xmlns:a16="http://schemas.microsoft.com/office/drawing/2014/main" id="{00000000-0008-0000-1500-00007A44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87375" y="4333875"/>
          <a:ext cx="238125" cy="0"/>
        </a:xfrm>
        <a:prstGeom prst="rect">
          <a:avLst/>
        </a:prstGeom>
        <a:noFill/>
        <a:ln w="9525">
          <a:noFill/>
          <a:miter lim="800000"/>
          <a:headEnd/>
          <a:tailEnd/>
        </a:ln>
      </xdr:spPr>
    </xdr:pic>
    <xdr:clientData/>
  </xdr:twoCellAnchor>
  <xdr:twoCellAnchor editAs="oneCell">
    <xdr:from>
      <xdr:col>8</xdr:col>
      <xdr:colOff>609600</xdr:colOff>
      <xdr:row>1</xdr:row>
      <xdr:rowOff>161925</xdr:rowOff>
    </xdr:from>
    <xdr:to>
      <xdr:col>9</xdr:col>
      <xdr:colOff>676275</xdr:colOff>
      <xdr:row>5</xdr:row>
      <xdr:rowOff>47625</xdr:rowOff>
    </xdr:to>
    <xdr:pic>
      <xdr:nvPicPr>
        <xdr:cNvPr id="214139" name="Imagem 7" descr="logo do governo Silval.jpg">
          <a:extLst>
            <a:ext uri="{FF2B5EF4-FFF2-40B4-BE49-F238E27FC236}">
              <a16:creationId xmlns:a16="http://schemas.microsoft.com/office/drawing/2014/main" id="{00000000-0008-0000-1500-00007B440300}"/>
            </a:ext>
          </a:extLst>
        </xdr:cNvPr>
        <xdr:cNvPicPr>
          <a:picLocks noChangeAspect="1"/>
        </xdr:cNvPicPr>
      </xdr:nvPicPr>
      <xdr:blipFill>
        <a:blip xmlns:r="http://schemas.openxmlformats.org/officeDocument/2006/relationships" r:embed="rId2"/>
        <a:srcRect l="5669" t="17422" r="5669" b="18764"/>
        <a:stretch>
          <a:fillRect/>
        </a:stretch>
      </xdr:blipFill>
      <xdr:spPr bwMode="auto">
        <a:xfrm>
          <a:off x="11953875" y="361950"/>
          <a:ext cx="1485900" cy="685800"/>
        </a:xfrm>
        <a:prstGeom prst="rect">
          <a:avLst/>
        </a:prstGeom>
        <a:noFill/>
        <a:ln w="9525">
          <a:noFill/>
          <a:miter lim="800000"/>
          <a:headEnd/>
          <a:tailEnd/>
        </a:ln>
      </xdr:spPr>
    </xdr:pic>
    <xdr:clientData/>
  </xdr:twoCellAnchor>
  <xdr:twoCellAnchor>
    <xdr:from>
      <xdr:col>0</xdr:col>
      <xdr:colOff>38100</xdr:colOff>
      <xdr:row>0</xdr:row>
      <xdr:rowOff>38100</xdr:rowOff>
    </xdr:from>
    <xdr:to>
      <xdr:col>0</xdr:col>
      <xdr:colOff>571500</xdr:colOff>
      <xdr:row>3</xdr:row>
      <xdr:rowOff>104775</xdr:rowOff>
    </xdr:to>
    <xdr:pic>
      <xdr:nvPicPr>
        <xdr:cNvPr id="214140" name="Picture 2" descr="BRASAO">
          <a:extLst>
            <a:ext uri="{FF2B5EF4-FFF2-40B4-BE49-F238E27FC236}">
              <a16:creationId xmlns:a16="http://schemas.microsoft.com/office/drawing/2014/main" id="{00000000-0008-0000-1500-00007C44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38100" y="38100"/>
          <a:ext cx="533400" cy="66675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9525</xdr:colOff>
      <xdr:row>0</xdr:row>
      <xdr:rowOff>47625</xdr:rowOff>
    </xdr:from>
    <xdr:to>
      <xdr:col>0</xdr:col>
      <xdr:colOff>552450</xdr:colOff>
      <xdr:row>3</xdr:row>
      <xdr:rowOff>114300</xdr:rowOff>
    </xdr:to>
    <xdr:pic>
      <xdr:nvPicPr>
        <xdr:cNvPr id="215160" name="Picture 2" descr="BRASAO">
          <a:extLst>
            <a:ext uri="{FF2B5EF4-FFF2-40B4-BE49-F238E27FC236}">
              <a16:creationId xmlns:a16="http://schemas.microsoft.com/office/drawing/2014/main" id="{00000000-0008-0000-1600-0000784803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525" y="47625"/>
          <a:ext cx="542925" cy="666750"/>
        </a:xfrm>
        <a:prstGeom prst="rect">
          <a:avLst/>
        </a:prstGeom>
        <a:noFill/>
        <a:ln w="9525">
          <a:noFill/>
          <a:miter lim="800000"/>
          <a:headEnd/>
          <a:tailEnd/>
        </a:ln>
      </xdr:spPr>
    </xdr:pic>
    <xdr:clientData/>
  </xdr:twoCellAnchor>
  <xdr:twoCellAnchor>
    <xdr:from>
      <xdr:col>7</xdr:col>
      <xdr:colOff>523875</xdr:colOff>
      <xdr:row>20</xdr:row>
      <xdr:rowOff>0</xdr:rowOff>
    </xdr:from>
    <xdr:to>
      <xdr:col>8</xdr:col>
      <xdr:colOff>0</xdr:colOff>
      <xdr:row>20</xdr:row>
      <xdr:rowOff>0</xdr:rowOff>
    </xdr:to>
    <xdr:pic>
      <xdr:nvPicPr>
        <xdr:cNvPr id="215161" name="Picture 5">
          <a:extLst>
            <a:ext uri="{FF2B5EF4-FFF2-40B4-BE49-F238E27FC236}">
              <a16:creationId xmlns:a16="http://schemas.microsoft.com/office/drawing/2014/main" id="{00000000-0008-0000-1600-00007948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611100" y="4333875"/>
          <a:ext cx="238125" cy="0"/>
        </a:xfrm>
        <a:prstGeom prst="rect">
          <a:avLst/>
        </a:prstGeom>
        <a:noFill/>
        <a:ln w="9525">
          <a:noFill/>
          <a:miter lim="800000"/>
          <a:headEnd/>
          <a:tailEnd/>
        </a:ln>
      </xdr:spPr>
    </xdr:pic>
    <xdr:clientData/>
  </xdr:twoCellAnchor>
  <xdr:twoCellAnchor>
    <xdr:from>
      <xdr:col>9</xdr:col>
      <xdr:colOff>523875</xdr:colOff>
      <xdr:row>20</xdr:row>
      <xdr:rowOff>0</xdr:rowOff>
    </xdr:from>
    <xdr:to>
      <xdr:col>10</xdr:col>
      <xdr:colOff>0</xdr:colOff>
      <xdr:row>20</xdr:row>
      <xdr:rowOff>0</xdr:rowOff>
    </xdr:to>
    <xdr:pic>
      <xdr:nvPicPr>
        <xdr:cNvPr id="215162" name="Picture 7">
          <a:extLst>
            <a:ext uri="{FF2B5EF4-FFF2-40B4-BE49-F238E27FC236}">
              <a16:creationId xmlns:a16="http://schemas.microsoft.com/office/drawing/2014/main" id="{00000000-0008-0000-1600-00007A48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792325" y="4333875"/>
          <a:ext cx="361950" cy="0"/>
        </a:xfrm>
        <a:prstGeom prst="rect">
          <a:avLst/>
        </a:prstGeom>
        <a:noFill/>
        <a:ln w="9525">
          <a:noFill/>
          <a:miter lim="800000"/>
          <a:headEnd/>
          <a:tailEnd/>
        </a:ln>
      </xdr:spPr>
    </xdr:pic>
    <xdr:clientData/>
  </xdr:twoCellAnchor>
  <xdr:twoCellAnchor>
    <xdr:from>
      <xdr:col>5</xdr:col>
      <xdr:colOff>523875</xdr:colOff>
      <xdr:row>20</xdr:row>
      <xdr:rowOff>0</xdr:rowOff>
    </xdr:from>
    <xdr:to>
      <xdr:col>6</xdr:col>
      <xdr:colOff>0</xdr:colOff>
      <xdr:row>20</xdr:row>
      <xdr:rowOff>0</xdr:rowOff>
    </xdr:to>
    <xdr:pic>
      <xdr:nvPicPr>
        <xdr:cNvPr id="215163" name="Picture 8">
          <a:extLst>
            <a:ext uri="{FF2B5EF4-FFF2-40B4-BE49-F238E27FC236}">
              <a16:creationId xmlns:a16="http://schemas.microsoft.com/office/drawing/2014/main" id="{00000000-0008-0000-1600-00007B480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0429875" y="4333875"/>
          <a:ext cx="238125" cy="0"/>
        </a:xfrm>
        <a:prstGeom prst="rect">
          <a:avLst/>
        </a:prstGeom>
        <a:noFill/>
        <a:ln w="9525">
          <a:noFill/>
          <a:miter lim="800000"/>
          <a:headEnd/>
          <a:tailEnd/>
        </a:ln>
      </xdr:spPr>
    </xdr:pic>
    <xdr:clientData/>
  </xdr:twoCellAnchor>
  <xdr:twoCellAnchor editAs="oneCell">
    <xdr:from>
      <xdr:col>6</xdr:col>
      <xdr:colOff>247650</xdr:colOff>
      <xdr:row>1</xdr:row>
      <xdr:rowOff>38100</xdr:rowOff>
    </xdr:from>
    <xdr:to>
      <xdr:col>7</xdr:col>
      <xdr:colOff>219075</xdr:colOff>
      <xdr:row>4</xdr:row>
      <xdr:rowOff>76200</xdr:rowOff>
    </xdr:to>
    <xdr:pic>
      <xdr:nvPicPr>
        <xdr:cNvPr id="215164" name="Imagem 7" descr="logo do governo Silval.jpg">
          <a:extLst>
            <a:ext uri="{FF2B5EF4-FFF2-40B4-BE49-F238E27FC236}">
              <a16:creationId xmlns:a16="http://schemas.microsoft.com/office/drawing/2014/main" id="{00000000-0008-0000-1600-00007C480300}"/>
            </a:ext>
          </a:extLst>
        </xdr:cNvPr>
        <xdr:cNvPicPr>
          <a:picLocks noChangeAspect="1"/>
        </xdr:cNvPicPr>
      </xdr:nvPicPr>
      <xdr:blipFill>
        <a:blip xmlns:r="http://schemas.openxmlformats.org/officeDocument/2006/relationships" r:embed="rId3"/>
        <a:srcRect l="5669" t="17422" r="5669" b="18764"/>
        <a:stretch>
          <a:fillRect/>
        </a:stretch>
      </xdr:blipFill>
      <xdr:spPr bwMode="auto">
        <a:xfrm>
          <a:off x="10915650" y="238125"/>
          <a:ext cx="1390650" cy="63817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133350</xdr:colOff>
          <xdr:row>22</xdr:row>
          <xdr:rowOff>142875</xdr:rowOff>
        </xdr:from>
        <xdr:to>
          <xdr:col>1</xdr:col>
          <xdr:colOff>3762375</xdr:colOff>
          <xdr:row>25</xdr:row>
          <xdr:rowOff>85725</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1A00-000001A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editAs="oneCell">
    <xdr:from>
      <xdr:col>0</xdr:col>
      <xdr:colOff>84667</xdr:colOff>
      <xdr:row>0</xdr:row>
      <xdr:rowOff>74083</xdr:rowOff>
    </xdr:from>
    <xdr:to>
      <xdr:col>1</xdr:col>
      <xdr:colOff>2582334</xdr:colOff>
      <xdr:row>1</xdr:row>
      <xdr:rowOff>222250</xdr:rowOff>
    </xdr:to>
    <xdr:pic>
      <xdr:nvPicPr>
        <xdr:cNvPr id="2" name="Imagem 1">
          <a:extLst>
            <a:ext uri="{FF2B5EF4-FFF2-40B4-BE49-F238E27FC236}">
              <a16:creationId xmlns:a16="http://schemas.microsoft.com/office/drawing/2014/main" id="{8576C5B4-A714-44BA-8D0E-8A76199A4E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667" y="74083"/>
          <a:ext cx="3333750" cy="9101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242454</xdr:colOff>
      <xdr:row>0</xdr:row>
      <xdr:rowOff>69272</xdr:rowOff>
    </xdr:from>
    <xdr:to>
      <xdr:col>2</xdr:col>
      <xdr:colOff>1747750</xdr:colOff>
      <xdr:row>1</xdr:row>
      <xdr:rowOff>254230</xdr:rowOff>
    </xdr:to>
    <xdr:pic>
      <xdr:nvPicPr>
        <xdr:cNvPr id="2" name="Imagem 1">
          <a:extLst>
            <a:ext uri="{FF2B5EF4-FFF2-40B4-BE49-F238E27FC236}">
              <a16:creationId xmlns:a16="http://schemas.microsoft.com/office/drawing/2014/main" id="{E2D281F4-1A6A-43F0-89AE-76445C53E53F}"/>
            </a:ext>
          </a:extLst>
        </xdr:cNvPr>
        <xdr:cNvPicPr>
          <a:picLocks noChangeAspect="1"/>
        </xdr:cNvPicPr>
      </xdr:nvPicPr>
      <xdr:blipFill>
        <a:blip xmlns:r="http://schemas.openxmlformats.org/officeDocument/2006/relationships" r:embed="rId1"/>
        <a:stretch>
          <a:fillRect/>
        </a:stretch>
      </xdr:blipFill>
      <xdr:spPr>
        <a:xfrm>
          <a:off x="242454" y="69272"/>
          <a:ext cx="3566160" cy="112014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148030</xdr:colOff>
      <xdr:row>28</xdr:row>
      <xdr:rowOff>107576</xdr:rowOff>
    </xdr:from>
    <xdr:to>
      <xdr:col>2</xdr:col>
      <xdr:colOff>264571</xdr:colOff>
      <xdr:row>31</xdr:row>
      <xdr:rowOff>41672</xdr:rowOff>
    </xdr:to>
    <xdr:sp macro="" textlink="">
      <xdr:nvSpPr>
        <xdr:cNvPr id="2" name="Retângulo de cantos arredondados 1">
          <a:extLst>
            <a:ext uri="{FF2B5EF4-FFF2-40B4-BE49-F238E27FC236}">
              <a16:creationId xmlns:a16="http://schemas.microsoft.com/office/drawing/2014/main" id="{00000000-0008-0000-1800-000002000000}"/>
            </a:ext>
          </a:extLst>
        </xdr:cNvPr>
        <xdr:cNvSpPr/>
      </xdr:nvSpPr>
      <xdr:spPr>
        <a:xfrm>
          <a:off x="3205555" y="6651251"/>
          <a:ext cx="4698066"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1</xdr:col>
      <xdr:colOff>1678983</xdr:colOff>
      <xdr:row>29</xdr:row>
      <xdr:rowOff>32288</xdr:rowOff>
    </xdr:from>
    <xdr:to>
      <xdr:col>1</xdr:col>
      <xdr:colOff>4050708</xdr:colOff>
      <xdr:row>30</xdr:row>
      <xdr:rowOff>147170</xdr:rowOff>
    </xdr:to>
    <xdr:pic>
      <xdr:nvPicPr>
        <xdr:cNvPr id="3" name="Imagem 1">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4258" y="6885445"/>
          <a:ext cx="2371725" cy="276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19051</xdr:colOff>
      <xdr:row>4</xdr:row>
      <xdr:rowOff>76201</xdr:rowOff>
    </xdr:from>
    <xdr:to>
      <xdr:col>9</xdr:col>
      <xdr:colOff>502291</xdr:colOff>
      <xdr:row>22</xdr:row>
      <xdr:rowOff>152401</xdr:rowOff>
    </xdr:to>
    <xdr:pic>
      <xdr:nvPicPr>
        <xdr:cNvPr id="2" name="Imagem 1">
          <a:extLst>
            <a:ext uri="{FF2B5EF4-FFF2-40B4-BE49-F238E27FC236}">
              <a16:creationId xmlns:a16="http://schemas.microsoft.com/office/drawing/2014/main" id="{1CE33A5B-545F-1E28-445C-61ABEF595149}"/>
            </a:ext>
          </a:extLst>
        </xdr:cNvPr>
        <xdr:cNvPicPr>
          <a:picLocks noChangeAspect="1"/>
        </xdr:cNvPicPr>
      </xdr:nvPicPr>
      <xdr:blipFill>
        <a:blip xmlns:r="http://schemas.openxmlformats.org/officeDocument/2006/relationships" r:embed="rId1"/>
        <a:stretch>
          <a:fillRect/>
        </a:stretch>
      </xdr:blipFill>
      <xdr:spPr>
        <a:xfrm>
          <a:off x="19051" y="723901"/>
          <a:ext cx="5969640" cy="2990850"/>
        </a:xfrm>
        <a:prstGeom prst="rect">
          <a:avLst/>
        </a:prstGeom>
      </xdr:spPr>
    </xdr:pic>
    <xdr:clientData/>
  </xdr:twoCellAnchor>
  <xdr:twoCellAnchor editAs="oneCell">
    <xdr:from>
      <xdr:col>0</xdr:col>
      <xdr:colOff>1</xdr:colOff>
      <xdr:row>27</xdr:row>
      <xdr:rowOff>1</xdr:rowOff>
    </xdr:from>
    <xdr:to>
      <xdr:col>9</xdr:col>
      <xdr:colOff>476251</xdr:colOff>
      <xdr:row>46</xdr:row>
      <xdr:rowOff>34374</xdr:rowOff>
    </xdr:to>
    <xdr:pic>
      <xdr:nvPicPr>
        <xdr:cNvPr id="3" name="Imagem 2">
          <a:extLst>
            <a:ext uri="{FF2B5EF4-FFF2-40B4-BE49-F238E27FC236}">
              <a16:creationId xmlns:a16="http://schemas.microsoft.com/office/drawing/2014/main" id="{DA825B51-85BF-24AA-BA8D-175AC70C8418}"/>
            </a:ext>
          </a:extLst>
        </xdr:cNvPr>
        <xdr:cNvPicPr>
          <a:picLocks noChangeAspect="1"/>
        </xdr:cNvPicPr>
      </xdr:nvPicPr>
      <xdr:blipFill>
        <a:blip xmlns:r="http://schemas.openxmlformats.org/officeDocument/2006/relationships" r:embed="rId2"/>
        <a:stretch>
          <a:fillRect/>
        </a:stretch>
      </xdr:blipFill>
      <xdr:spPr>
        <a:xfrm>
          <a:off x="1" y="4371976"/>
          <a:ext cx="5962650" cy="3110948"/>
        </a:xfrm>
        <a:prstGeom prst="rect">
          <a:avLst/>
        </a:prstGeom>
      </xdr:spPr>
    </xdr:pic>
    <xdr:clientData/>
  </xdr:twoCellAnchor>
  <xdr:twoCellAnchor editAs="oneCell">
    <xdr:from>
      <xdr:col>0</xdr:col>
      <xdr:colOff>0</xdr:colOff>
      <xdr:row>46</xdr:row>
      <xdr:rowOff>28576</xdr:rowOff>
    </xdr:from>
    <xdr:to>
      <xdr:col>9</xdr:col>
      <xdr:colOff>474162</xdr:colOff>
      <xdr:row>64</xdr:row>
      <xdr:rowOff>152400</xdr:rowOff>
    </xdr:to>
    <xdr:pic>
      <xdr:nvPicPr>
        <xdr:cNvPr id="4" name="Imagem 3">
          <a:extLst>
            <a:ext uri="{FF2B5EF4-FFF2-40B4-BE49-F238E27FC236}">
              <a16:creationId xmlns:a16="http://schemas.microsoft.com/office/drawing/2014/main" id="{D32F61B2-CEBE-8598-C311-C4B2F95EADD5}"/>
            </a:ext>
          </a:extLst>
        </xdr:cNvPr>
        <xdr:cNvPicPr>
          <a:picLocks noChangeAspect="1"/>
        </xdr:cNvPicPr>
      </xdr:nvPicPr>
      <xdr:blipFill>
        <a:blip xmlns:r="http://schemas.openxmlformats.org/officeDocument/2006/relationships" r:embed="rId3"/>
        <a:stretch>
          <a:fillRect/>
        </a:stretch>
      </xdr:blipFill>
      <xdr:spPr>
        <a:xfrm>
          <a:off x="0" y="7477126"/>
          <a:ext cx="5960562" cy="3038474"/>
        </a:xfrm>
        <a:prstGeom prst="rect">
          <a:avLst/>
        </a:prstGeom>
      </xdr:spPr>
    </xdr:pic>
    <xdr:clientData/>
  </xdr:twoCellAnchor>
  <xdr:twoCellAnchor editAs="oneCell">
    <xdr:from>
      <xdr:col>0</xdr:col>
      <xdr:colOff>0</xdr:colOff>
      <xdr:row>84</xdr:row>
      <xdr:rowOff>71930</xdr:rowOff>
    </xdr:from>
    <xdr:to>
      <xdr:col>9</xdr:col>
      <xdr:colOff>529517</xdr:colOff>
      <xdr:row>88</xdr:row>
      <xdr:rowOff>81455</xdr:rowOff>
    </xdr:to>
    <xdr:pic>
      <xdr:nvPicPr>
        <xdr:cNvPr id="6" name="Imagem 5">
          <a:extLst>
            <a:ext uri="{FF2B5EF4-FFF2-40B4-BE49-F238E27FC236}">
              <a16:creationId xmlns:a16="http://schemas.microsoft.com/office/drawing/2014/main" id="{76AF9749-8941-C856-607D-8A2CAFF64AC9}"/>
            </a:ext>
          </a:extLst>
        </xdr:cNvPr>
        <xdr:cNvPicPr>
          <a:picLocks noChangeAspect="1"/>
        </xdr:cNvPicPr>
      </xdr:nvPicPr>
      <xdr:blipFill>
        <a:blip xmlns:r="http://schemas.openxmlformats.org/officeDocument/2006/relationships" r:embed="rId4"/>
        <a:stretch>
          <a:fillRect/>
        </a:stretch>
      </xdr:blipFill>
      <xdr:spPr>
        <a:xfrm>
          <a:off x="0" y="13866758"/>
          <a:ext cx="6027741" cy="666421"/>
        </a:xfrm>
        <a:prstGeom prst="rect">
          <a:avLst/>
        </a:prstGeom>
      </xdr:spPr>
    </xdr:pic>
    <xdr:clientData/>
  </xdr:twoCellAnchor>
  <xdr:twoCellAnchor editAs="oneCell">
    <xdr:from>
      <xdr:col>0</xdr:col>
      <xdr:colOff>1</xdr:colOff>
      <xdr:row>65</xdr:row>
      <xdr:rowOff>0</xdr:rowOff>
    </xdr:from>
    <xdr:to>
      <xdr:col>9</xdr:col>
      <xdr:colOff>489858</xdr:colOff>
      <xdr:row>84</xdr:row>
      <xdr:rowOff>46484</xdr:rowOff>
    </xdr:to>
    <xdr:pic>
      <xdr:nvPicPr>
        <xdr:cNvPr id="7" name="Imagem 6">
          <a:extLst>
            <a:ext uri="{FF2B5EF4-FFF2-40B4-BE49-F238E27FC236}">
              <a16:creationId xmlns:a16="http://schemas.microsoft.com/office/drawing/2014/main" id="{3E50C30A-C71B-8A4E-CABC-37785DFDA58F}"/>
            </a:ext>
          </a:extLst>
        </xdr:cNvPr>
        <xdr:cNvPicPr>
          <a:picLocks noChangeAspect="1"/>
        </xdr:cNvPicPr>
      </xdr:nvPicPr>
      <xdr:blipFill>
        <a:blip xmlns:r="http://schemas.openxmlformats.org/officeDocument/2006/relationships" r:embed="rId5"/>
        <a:stretch>
          <a:fillRect/>
        </a:stretch>
      </xdr:blipFill>
      <xdr:spPr>
        <a:xfrm>
          <a:off x="1" y="10613571"/>
          <a:ext cx="6000750" cy="31489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Extenso\VExtenso.xla"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ruxogames\Desktop\15-05\OR&#199;-%20CISC%20-%20PONTES%20E%20LACER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5ª Med"/>
      <sheetName val="INSUMOS_Lab_cienc_"/>
      <sheetName val="INSUMOS_ARQUIBANCADA"/>
      <sheetName val="insumos_Urb_do_páteo_"/>
      <sheetName val="INSUMO_PARA_RAIO"/>
      <sheetName val="INSUMO_MURO"/>
      <sheetName val="Orçamento_(3)"/>
      <sheetName val="Inst__Elet_"/>
      <sheetName val="Rev__"/>
      <sheetName val="Muro_de_fech_"/>
      <sheetName val="Urb_do_páteo"/>
      <sheetName val="Arquib__e_mureta"/>
      <sheetName val="Lab_cienc_"/>
      <sheetName val="Orçamento_(2)"/>
      <sheetName val="RN_CONSTRUÇÕES"/>
      <sheetName val="5ª_Med"/>
      <sheetName val="Solum"/>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VExtenso"/>
    </sheetNames>
    <definedNames>
      <definedName name="VExtenso"/>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CI"/>
      <sheetName val="RESUMO"/>
      <sheetName val="ORÇAMENTO"/>
      <sheetName val="ADM"/>
      <sheetName val="CRONOGRAMA"/>
      <sheetName val="BDI AQUISIÇÃO"/>
      <sheetName val="Mem. Calc. Pav. Flex - DNER I"/>
      <sheetName val="Mem.Calc.Pav.Flex-DNER II "/>
      <sheetName val="BDI"/>
      <sheetName val="BDI CEF."/>
      <sheetName val="REG. DO SUBLEITO"/>
      <sheetName val="BASE"/>
      <sheetName val="SUB-BASE"/>
      <sheetName val="IMPRIMAÇÃO  E CM-30"/>
      <sheetName val="CAPA SELANTE E RR-2C "/>
      <sheetName val="TSD E RR-2C"/>
      <sheetName val="MEIO FIO"/>
      <sheetName val="COMPOS"/>
      <sheetName val="PISO TATIL"/>
      <sheetName val="Transporte"/>
      <sheetName val="Transporte Drenagem"/>
      <sheetName val="Sinal. HOR."/>
      <sheetName val="Sinal. VERT."/>
      <sheetName val="2 S 00 000 20 MOB PESSOAL"/>
      <sheetName val="2 S 00 000 22 MOB EQUIP. RODANT"/>
      <sheetName val="2 S 00 000 24 MOB EQUIP. PESADO"/>
      <sheetName val="2 S 00 001 01 CANTEIRO"/>
      <sheetName val="2 S 02 501 51 "/>
      <sheetName val="3 S 02 500 50"/>
      <sheetName val="2 S 04 110 51"/>
      <sheetName val="2 S 04 111 01"/>
      <sheetName val="1 A 00 903 01"/>
      <sheetName val="1 A 01 512 10"/>
      <sheetName val="1 A 01 512 60"/>
      <sheetName val="1 A 01 412 51"/>
      <sheetName val="1 A 01 765 01"/>
      <sheetName val="CPU 73629"/>
      <sheetName val="COMPOS TSD,CAPA E CALÇADA"/>
      <sheetName val="RUA BUSNELO"/>
      <sheetName val="RUA ERNESTO NAVA"/>
      <sheetName val="RUA SANTO ANTÔNIO"/>
    </sheetNames>
    <sheetDataSet>
      <sheetData sheetId="0" refreshError="1"/>
      <sheetData sheetId="1" refreshError="1">
        <row r="11">
          <cell r="A11" t="str">
            <v>1.0</v>
          </cell>
        </row>
        <row r="13">
          <cell r="A13" t="str">
            <v>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drawing" Target="../drawings/drawing24.xml"/><Relationship Id="rId4" Type="http://schemas.openxmlformats.org/officeDocument/2006/relationships/image" Target="../media/image4.emf"/></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6.xml"/><Relationship Id="rId1" Type="http://schemas.openxmlformats.org/officeDocument/2006/relationships/printerSettings" Target="../printerSettings/printerSettings28.bin"/><Relationship Id="rId4" Type="http://schemas.openxmlformats.org/officeDocument/2006/relationships/comments" Target="../comments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tabColor rgb="FFFFC000"/>
  </sheetPr>
  <dimension ref="A1:N40"/>
  <sheetViews>
    <sheetView view="pageBreakPreview" zoomScale="60" zoomScaleNormal="60" workbookViewId="0">
      <selection activeCell="M12" sqref="M12"/>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92</v>
      </c>
      <c r="J8" s="685"/>
    </row>
    <row r="9" spans="1:10" ht="16.5">
      <c r="A9" s="65" t="e">
        <f>RESUMO!#REF!</f>
        <v>#REF!</v>
      </c>
      <c r="B9" s="21"/>
      <c r="G9" s="680" t="s">
        <v>18</v>
      </c>
      <c r="H9" s="680"/>
      <c r="I9" s="686">
        <f>'11ª Med_Contr'!I9:J9+30</f>
        <v>41795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'11ª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'11ª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'11ª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'11ª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'11ª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5">
    <tabColor rgb="FFFFC000"/>
  </sheetPr>
  <dimension ref="A1:N40"/>
  <sheetViews>
    <sheetView view="pageBreakPreview" zoomScale="60" zoomScaleNormal="75" workbookViewId="0">
      <selection activeCell="K6" sqref="K6"/>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90</v>
      </c>
      <c r="J8" s="685"/>
    </row>
    <row r="9" spans="1:10" ht="16.5">
      <c r="A9" s="65" t="e">
        <f>RESUMO!#REF!</f>
        <v>#REF!</v>
      </c>
      <c r="B9" s="21"/>
      <c r="G9" s="680" t="s">
        <v>18</v>
      </c>
      <c r="H9" s="680"/>
      <c r="I9" s="686">
        <f>'10ª Med_Contr'!I9:J9+30</f>
        <v>41765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'10ª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1" t="e">
        <f>#REF!+#REF!+#REF!</f>
        <v>#REF!</v>
      </c>
      <c r="D23" s="10" t="e">
        <f>C23/$C$28</f>
        <v>#REF!</v>
      </c>
      <c r="E23" s="55" t="e">
        <f>#REF!</f>
        <v>#REF!</v>
      </c>
      <c r="F23" s="10" t="e">
        <f>E23/(SUM($I$15:$I$16))</f>
        <v>#REF!</v>
      </c>
      <c r="G23" s="11" t="e">
        <f>'10ª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'10ª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'10ª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'10ª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tabColor indexed="50"/>
  </sheetPr>
  <dimension ref="A1:N40"/>
  <sheetViews>
    <sheetView view="pageBreakPreview" zoomScale="60" zoomScaleNormal="75" workbookViewId="0">
      <selection activeCell="O12" sqref="O12"/>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91</v>
      </c>
      <c r="J8" s="685"/>
    </row>
    <row r="9" spans="1:10" ht="16.5">
      <c r="A9" s="65" t="e">
        <f>RESUMO!#REF!</f>
        <v>#REF!</v>
      </c>
      <c r="B9" s="21"/>
      <c r="G9" s="680" t="s">
        <v>18</v>
      </c>
      <c r="H9" s="680"/>
      <c r="I9" s="686">
        <f>'10ª Med_Contr'!I9:J9+30</f>
        <v>41765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'10ª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1" t="e">
        <f>#REF!+#REF!+#REF!</f>
        <v>#REF!</v>
      </c>
      <c r="D23" s="10" t="e">
        <f>C23/$C$28</f>
        <v>#REF!</v>
      </c>
      <c r="E23" s="11" t="e">
        <f>#REF!</f>
        <v>#REF!</v>
      </c>
      <c r="F23" s="10" t="e">
        <f>E23/$I$14</f>
        <v>#REF!</v>
      </c>
      <c r="G23" s="11" t="e">
        <f>'10ª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'10ª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'10ª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'10ª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16:H16"/>
    <mergeCell ref="I16:J16"/>
    <mergeCell ref="G13:H13"/>
    <mergeCell ref="I13:J13"/>
    <mergeCell ref="G15:H15"/>
    <mergeCell ref="I15:J15"/>
    <mergeCell ref="I14:J14"/>
    <mergeCell ref="G14:H14"/>
    <mergeCell ref="G12:H12"/>
    <mergeCell ref="I12:J12"/>
    <mergeCell ref="A6:J6"/>
    <mergeCell ref="G7:H7"/>
    <mergeCell ref="G8:H8"/>
    <mergeCell ref="G9:H9"/>
    <mergeCell ref="I7:J7"/>
    <mergeCell ref="I8:J8"/>
    <mergeCell ref="I9:J9"/>
    <mergeCell ref="I10:J10"/>
    <mergeCell ref="G10:H10"/>
    <mergeCell ref="G11:H11"/>
    <mergeCell ref="I11:J11"/>
    <mergeCell ref="D39:E39"/>
    <mergeCell ref="C34:J35"/>
    <mergeCell ref="G18:G20"/>
    <mergeCell ref="H18:H20"/>
    <mergeCell ref="G39:I39"/>
    <mergeCell ref="I18:I20"/>
    <mergeCell ref="J18:J20"/>
    <mergeCell ref="C18:C20"/>
    <mergeCell ref="E18:E20"/>
    <mergeCell ref="F18:F20"/>
    <mergeCell ref="A28:B28"/>
    <mergeCell ref="A18:A20"/>
    <mergeCell ref="D18:D20"/>
    <mergeCell ref="K17:N17"/>
    <mergeCell ref="K18:K20"/>
    <mergeCell ref="L18:L20"/>
    <mergeCell ref="M18:M20"/>
    <mergeCell ref="N18:N20"/>
    <mergeCell ref="B18:B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7">
    <tabColor rgb="FFFFC000"/>
  </sheetPr>
  <dimension ref="A1:N40"/>
  <sheetViews>
    <sheetView view="pageBreakPreview" zoomScale="60" zoomScaleNormal="75" workbookViewId="0">
      <selection activeCell="S5" sqref="S5"/>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88</v>
      </c>
      <c r="J8" s="685"/>
    </row>
    <row r="9" spans="1:10" ht="16.5">
      <c r="A9" s="65" t="e">
        <f>RESUMO!#REF!</f>
        <v>#REF!</v>
      </c>
      <c r="B9" s="21"/>
      <c r="G9" s="680" t="s">
        <v>18</v>
      </c>
      <c r="H9" s="680"/>
      <c r="I9" s="686">
        <f>'9ª Med_Contr'!I9:J9+30</f>
        <v>41735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'9ª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'9ª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'9ª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'9ª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'9ª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tabColor indexed="50"/>
  </sheetPr>
  <dimension ref="A1:N40"/>
  <sheetViews>
    <sheetView view="pageBreakPreview" zoomScale="60" zoomScaleNormal="75" workbookViewId="0">
      <selection activeCell="O13" sqref="O13"/>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89</v>
      </c>
      <c r="J8" s="685"/>
    </row>
    <row r="9" spans="1:10" ht="16.5">
      <c r="A9" s="65" t="e">
        <f>RESUMO!#REF!</f>
        <v>#REF!</v>
      </c>
      <c r="B9" s="21"/>
      <c r="G9" s="680" t="s">
        <v>18</v>
      </c>
      <c r="H9" s="680"/>
      <c r="I9" s="686">
        <f>'9ª Med_Contr'!I9:J9+30</f>
        <v>41735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'9ª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'9ª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'9ª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'9ª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'9ª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39:I39"/>
    <mergeCell ref="I18:I20"/>
    <mergeCell ref="J18:J20"/>
    <mergeCell ref="F18:F20"/>
    <mergeCell ref="D39:E39"/>
    <mergeCell ref="C34:J35"/>
    <mergeCell ref="G18:G20"/>
    <mergeCell ref="H18:H20"/>
    <mergeCell ref="I15:J15"/>
    <mergeCell ref="G12:H12"/>
    <mergeCell ref="I12:J12"/>
    <mergeCell ref="A28:B28"/>
    <mergeCell ref="A18:A20"/>
    <mergeCell ref="D18:D20"/>
    <mergeCell ref="B18:B20"/>
    <mergeCell ref="C18:C20"/>
    <mergeCell ref="E18:E20"/>
    <mergeCell ref="A6:J6"/>
    <mergeCell ref="G7:H7"/>
    <mergeCell ref="G8:H8"/>
    <mergeCell ref="G9:H9"/>
    <mergeCell ref="I7:J7"/>
    <mergeCell ref="I8:J8"/>
    <mergeCell ref="I9:J9"/>
    <mergeCell ref="I10:J10"/>
    <mergeCell ref="G14:H14"/>
    <mergeCell ref="I14:J14"/>
    <mergeCell ref="K17:N17"/>
    <mergeCell ref="K18:K20"/>
    <mergeCell ref="L18:L20"/>
    <mergeCell ref="M18:M20"/>
    <mergeCell ref="N18:N20"/>
    <mergeCell ref="G16:H16"/>
    <mergeCell ref="G10:H10"/>
    <mergeCell ref="G11:H11"/>
    <mergeCell ref="I11:J11"/>
    <mergeCell ref="I16:J16"/>
    <mergeCell ref="G13:H13"/>
    <mergeCell ref="I13:J13"/>
    <mergeCell ref="G15:H15"/>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9">
    <tabColor rgb="FFFFC000"/>
  </sheetPr>
  <dimension ref="A1:N40"/>
  <sheetViews>
    <sheetView view="pageBreakPreview" zoomScale="60" zoomScaleNormal="75" workbookViewId="0">
      <selection activeCell="N14" sqref="N14"/>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86</v>
      </c>
      <c r="J8" s="685"/>
    </row>
    <row r="9" spans="1:10" ht="16.5">
      <c r="A9" s="65" t="e">
        <f>RESUMO!#REF!</f>
        <v>#REF!</v>
      </c>
      <c r="B9" s="21"/>
      <c r="G9" s="680" t="s">
        <v>18</v>
      </c>
      <c r="H9" s="680"/>
      <c r="I9" s="686">
        <f>'8ª Med_Contr'!I9:J9+30</f>
        <v>41705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'8ª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'8ª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'8ª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'8ª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'8ª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1"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tabColor indexed="50"/>
  </sheetPr>
  <dimension ref="A1:N40"/>
  <sheetViews>
    <sheetView view="pageBreakPreview" zoomScale="60" zoomScaleNormal="75" workbookViewId="0">
      <selection activeCell="S12" sqref="S12"/>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87</v>
      </c>
      <c r="J8" s="685"/>
    </row>
    <row r="9" spans="1:10" ht="16.5">
      <c r="A9" s="65" t="e">
        <f>RESUMO!#REF!</f>
        <v>#REF!</v>
      </c>
      <c r="B9" s="21"/>
      <c r="G9" s="680" t="s">
        <v>18</v>
      </c>
      <c r="H9" s="680"/>
      <c r="I9" s="686">
        <f>'8ª Med_Contr'!I9:J9+30</f>
        <v>41705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'8ª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'8ª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'8ª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'8ª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'8ª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16:H16"/>
    <mergeCell ref="I16:J16"/>
    <mergeCell ref="G13:H13"/>
    <mergeCell ref="I13:J13"/>
    <mergeCell ref="G15:H15"/>
    <mergeCell ref="I15:J15"/>
    <mergeCell ref="I14:J14"/>
    <mergeCell ref="G14:H14"/>
    <mergeCell ref="G12:H12"/>
    <mergeCell ref="I12:J12"/>
    <mergeCell ref="A6:J6"/>
    <mergeCell ref="G7:H7"/>
    <mergeCell ref="G8:H8"/>
    <mergeCell ref="G9:H9"/>
    <mergeCell ref="I7:J7"/>
    <mergeCell ref="I8:J8"/>
    <mergeCell ref="I9:J9"/>
    <mergeCell ref="I10:J10"/>
    <mergeCell ref="G10:H10"/>
    <mergeCell ref="G11:H11"/>
    <mergeCell ref="I11:J11"/>
    <mergeCell ref="D39:E39"/>
    <mergeCell ref="C34:J35"/>
    <mergeCell ref="G18:G20"/>
    <mergeCell ref="H18:H20"/>
    <mergeCell ref="G39:I39"/>
    <mergeCell ref="I18:I20"/>
    <mergeCell ref="J18:J20"/>
    <mergeCell ref="C18:C20"/>
    <mergeCell ref="E18:E20"/>
    <mergeCell ref="F18:F20"/>
    <mergeCell ref="A28:B28"/>
    <mergeCell ref="A18:A20"/>
    <mergeCell ref="D18:D20"/>
    <mergeCell ref="K17:N17"/>
    <mergeCell ref="K18:K20"/>
    <mergeCell ref="L18:L20"/>
    <mergeCell ref="M18:M20"/>
    <mergeCell ref="N18:N20"/>
    <mergeCell ref="B18:B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11">
    <tabColor rgb="FFFFC000"/>
  </sheetPr>
  <dimension ref="A1:N40"/>
  <sheetViews>
    <sheetView view="pageBreakPreview" zoomScale="60" zoomScaleNormal="75" workbookViewId="0">
      <selection activeCell="N10" sqref="N10"/>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84</v>
      </c>
      <c r="J8" s="685"/>
    </row>
    <row r="9" spans="1:10" ht="16.5">
      <c r="A9" s="65" t="e">
        <f>RESUMO!#REF!</f>
        <v>#REF!</v>
      </c>
      <c r="B9" s="21"/>
      <c r="G9" s="680" t="s">
        <v>18</v>
      </c>
      <c r="H9" s="680"/>
      <c r="I9" s="686">
        <f>'7ª Med_Contr'!I9:J9+30</f>
        <v>41675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'7ª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'7ª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'7ª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'7ª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'7ª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10">
    <tabColor indexed="50"/>
  </sheetPr>
  <dimension ref="A1:N40"/>
  <sheetViews>
    <sheetView view="pageBreakPreview" zoomScale="60" zoomScaleNormal="75" workbookViewId="0">
      <selection activeCell="Q13" sqref="Q13"/>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85</v>
      </c>
      <c r="J8" s="685"/>
    </row>
    <row r="9" spans="1:10" ht="16.5">
      <c r="A9" s="65" t="e">
        <f>RESUMO!#REF!</f>
        <v>#REF!</v>
      </c>
      <c r="B9" s="21"/>
      <c r="G9" s="680" t="s">
        <v>18</v>
      </c>
      <c r="H9" s="680"/>
      <c r="I9" s="686">
        <f>'7ª Med_Contr'!I9:J9+30</f>
        <v>41675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'7ª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'7ª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'7ª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'7ª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'7ª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39:I39"/>
    <mergeCell ref="I18:I20"/>
    <mergeCell ref="J18:J20"/>
    <mergeCell ref="F18:F20"/>
    <mergeCell ref="D39:E39"/>
    <mergeCell ref="C34:J35"/>
    <mergeCell ref="G18:G20"/>
    <mergeCell ref="H18:H20"/>
    <mergeCell ref="I15:J15"/>
    <mergeCell ref="G12:H12"/>
    <mergeCell ref="I12:J12"/>
    <mergeCell ref="A28:B28"/>
    <mergeCell ref="A18:A20"/>
    <mergeCell ref="D18:D20"/>
    <mergeCell ref="B18:B20"/>
    <mergeCell ref="C18:C20"/>
    <mergeCell ref="E18:E20"/>
    <mergeCell ref="A6:J6"/>
    <mergeCell ref="G7:H7"/>
    <mergeCell ref="G8:H8"/>
    <mergeCell ref="G9:H9"/>
    <mergeCell ref="I7:J7"/>
    <mergeCell ref="I8:J8"/>
    <mergeCell ref="I9:J9"/>
    <mergeCell ref="I10:J10"/>
    <mergeCell ref="G14:H14"/>
    <mergeCell ref="I14:J14"/>
    <mergeCell ref="K17:N17"/>
    <mergeCell ref="K18:K20"/>
    <mergeCell ref="L18:L20"/>
    <mergeCell ref="M18:M20"/>
    <mergeCell ref="N18:N20"/>
    <mergeCell ref="G16:H16"/>
    <mergeCell ref="G10:H10"/>
    <mergeCell ref="G11:H11"/>
    <mergeCell ref="I11:J11"/>
    <mergeCell ref="I16:J16"/>
    <mergeCell ref="G13:H13"/>
    <mergeCell ref="I13:J13"/>
    <mergeCell ref="G15:H15"/>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3">
    <tabColor rgb="FFFFC000"/>
  </sheetPr>
  <dimension ref="A1:N40"/>
  <sheetViews>
    <sheetView view="pageBreakPreview" zoomScale="60" zoomScaleNormal="75" workbookViewId="0">
      <selection activeCell="P13" sqref="P13"/>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82</v>
      </c>
      <c r="J8" s="685"/>
    </row>
    <row r="9" spans="1:10" ht="16.5">
      <c r="A9" s="65" t="e">
        <f>RESUMO!#REF!</f>
        <v>#REF!</v>
      </c>
      <c r="B9" s="21"/>
      <c r="G9" s="680" t="s">
        <v>18</v>
      </c>
      <c r="H9" s="680"/>
      <c r="I9" s="686">
        <f>'6ª Med_Contr'!I9:J9+30</f>
        <v>41645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'6ª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'6ª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'6ª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'6ª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'6ª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2"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12">
    <tabColor indexed="50"/>
  </sheetPr>
  <dimension ref="A1:N40"/>
  <sheetViews>
    <sheetView view="pageBreakPreview" zoomScale="60" zoomScaleNormal="75" workbookViewId="0">
      <selection activeCell="N10" sqref="N10"/>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83</v>
      </c>
      <c r="J8" s="685"/>
    </row>
    <row r="9" spans="1:10" ht="16.5">
      <c r="A9" s="65" t="e">
        <f>RESUMO!#REF!</f>
        <v>#REF!</v>
      </c>
      <c r="B9" s="21"/>
      <c r="G9" s="680" t="s">
        <v>18</v>
      </c>
      <c r="H9" s="680"/>
      <c r="I9" s="686">
        <f>'6ª Med_Contr'!I9:J9+30</f>
        <v>41645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'6ª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'6ª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'6ª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'6ª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'6ª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16:H16"/>
    <mergeCell ref="I16:J16"/>
    <mergeCell ref="G13:H13"/>
    <mergeCell ref="I13:J13"/>
    <mergeCell ref="G15:H15"/>
    <mergeCell ref="I15:J15"/>
    <mergeCell ref="I14:J14"/>
    <mergeCell ref="G14:H14"/>
    <mergeCell ref="G12:H12"/>
    <mergeCell ref="I12:J12"/>
    <mergeCell ref="A6:J6"/>
    <mergeCell ref="G7:H7"/>
    <mergeCell ref="G8:H8"/>
    <mergeCell ref="G9:H9"/>
    <mergeCell ref="I7:J7"/>
    <mergeCell ref="I8:J8"/>
    <mergeCell ref="I9:J9"/>
    <mergeCell ref="I10:J10"/>
    <mergeCell ref="G10:H10"/>
    <mergeCell ref="G11:H11"/>
    <mergeCell ref="I11:J11"/>
    <mergeCell ref="D39:E39"/>
    <mergeCell ref="C34:J35"/>
    <mergeCell ref="G18:G20"/>
    <mergeCell ref="H18:H20"/>
    <mergeCell ref="G39:I39"/>
    <mergeCell ref="I18:I20"/>
    <mergeCell ref="J18:J20"/>
    <mergeCell ref="C18:C20"/>
    <mergeCell ref="E18:E20"/>
    <mergeCell ref="F18:F20"/>
    <mergeCell ref="A28:B28"/>
    <mergeCell ref="A18:A20"/>
    <mergeCell ref="D18:D20"/>
    <mergeCell ref="K17:N17"/>
    <mergeCell ref="K18:K20"/>
    <mergeCell ref="L18:L20"/>
    <mergeCell ref="M18:M20"/>
    <mergeCell ref="N18:N20"/>
    <mergeCell ref="B18:B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5">
    <tabColor rgb="FFFFC000"/>
  </sheetPr>
  <dimension ref="A1:N40"/>
  <sheetViews>
    <sheetView view="pageBreakPreview" zoomScale="60" zoomScalePageLayoutView="75" workbookViewId="0">
      <selection activeCell="M6" sqref="M6"/>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80</v>
      </c>
      <c r="J8" s="685"/>
    </row>
    <row r="9" spans="1:10" ht="16.5">
      <c r="A9" s="65" t="e">
        <f>RESUMO!#REF!</f>
        <v>#REF!</v>
      </c>
      <c r="B9" s="21"/>
      <c r="G9" s="680" t="s">
        <v>18</v>
      </c>
      <c r="H9" s="680"/>
      <c r="I9" s="686">
        <f>'5ª Med_Contr'!I9:J9+30</f>
        <v>41615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17" customHeight="1">
      <c r="A22" s="26" t="e">
        <f>RESUMO!#REF!</f>
        <v>#REF!</v>
      </c>
      <c r="B22" s="29" t="e">
        <f>RESUMO!#REF!</f>
        <v>#REF!</v>
      </c>
      <c r="C22" s="11" t="e">
        <f>#REF!+#REF!+#REF!</f>
        <v>#REF!</v>
      </c>
      <c r="D22" s="10" t="e">
        <f>C22/$C$28</f>
        <v>#REF!</v>
      </c>
      <c r="E22" s="55" t="e">
        <f>#REF!</f>
        <v>#REF!</v>
      </c>
      <c r="F22" s="10" t="e">
        <f>E22/(SUM($I$15:$I$16))</f>
        <v>#REF!</v>
      </c>
      <c r="G22" s="11" t="e">
        <f>'5ª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36" customHeight="1">
      <c r="A23" s="26" t="e">
        <f>RESUMO!#REF!</f>
        <v>#REF!</v>
      </c>
      <c r="B23" s="29" t="e">
        <f>RESUMO!#REF!</f>
        <v>#REF!</v>
      </c>
      <c r="C23" s="12" t="e">
        <f>#REF!+#REF!+#REF!</f>
        <v>#REF!</v>
      </c>
      <c r="D23" s="10" t="e">
        <f>C23/$C$28</f>
        <v>#REF!</v>
      </c>
      <c r="E23" s="55" t="e">
        <f>#REF!</f>
        <v>#REF!</v>
      </c>
      <c r="F23" s="10" t="e">
        <f>E23/(SUM($I$15:$I$16))</f>
        <v>#REF!</v>
      </c>
      <c r="G23" s="11" t="e">
        <f>'5ª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'5ª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36" customHeight="1">
      <c r="A25" s="26" t="e">
        <f>RESUMO!#REF!</f>
        <v>#REF!</v>
      </c>
      <c r="B25" s="29" t="e">
        <f>RESUMO!#REF!</f>
        <v>#REF!</v>
      </c>
      <c r="C25" s="12" t="e">
        <f>#REF!+#REF!+#REF!</f>
        <v>#REF!</v>
      </c>
      <c r="D25" s="10" t="e">
        <f>C25/$C$28</f>
        <v>#REF!</v>
      </c>
      <c r="E25" s="55" t="e">
        <f>#REF!</f>
        <v>#REF!</v>
      </c>
      <c r="F25" s="10" t="e">
        <f>E25/(SUM($I$15:$I$16))</f>
        <v>#REF!</v>
      </c>
      <c r="G25" s="11" t="e">
        <f>'5ª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67.5" customHeight="1">
      <c r="A26" s="26" t="e">
        <f>RESUMO!#REF!</f>
        <v>#REF!</v>
      </c>
      <c r="B26" s="29" t="e">
        <f>RESUMO!#REF!</f>
        <v>#REF!</v>
      </c>
      <c r="C26" s="12" t="e">
        <f>ORÇAMENTO!H56+ORÇAMENTO!#REF!+ORÇAMENTO!#REF!</f>
        <v>#REF!</v>
      </c>
      <c r="D26" s="10" t="e">
        <f>C26/$C$28</f>
        <v>#REF!</v>
      </c>
      <c r="E26" s="55" t="e">
        <f>ORÇAMENTO!#REF!</f>
        <v>#REF!</v>
      </c>
      <c r="F26" s="10" t="e">
        <f>E26/(SUM($I$15:$I$16))</f>
        <v>#REF!</v>
      </c>
      <c r="G26" s="11" t="e">
        <f>'5ª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49"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4">
    <tabColor indexed="50"/>
  </sheetPr>
  <dimension ref="A1:N40"/>
  <sheetViews>
    <sheetView view="pageBreakPreview" zoomScale="60" zoomScaleNormal="75" workbookViewId="0">
      <selection activeCell="L11" sqref="L11"/>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81</v>
      </c>
      <c r="J8" s="685"/>
    </row>
    <row r="9" spans="1:10" ht="16.5">
      <c r="A9" s="65" t="e">
        <f>RESUMO!#REF!</f>
        <v>#REF!</v>
      </c>
      <c r="B9" s="21"/>
      <c r="G9" s="680" t="s">
        <v>18</v>
      </c>
      <c r="H9" s="680"/>
      <c r="I9" s="686">
        <f>'5ª Med_Contr'!I9:J9+30</f>
        <v>41615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'5ª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'5ª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'5ª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'5ª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'5ª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39:I39"/>
    <mergeCell ref="I18:I20"/>
    <mergeCell ref="J18:J20"/>
    <mergeCell ref="F18:F20"/>
    <mergeCell ref="D39:E39"/>
    <mergeCell ref="C34:J35"/>
    <mergeCell ref="G18:G20"/>
    <mergeCell ref="H18:H20"/>
    <mergeCell ref="I15:J15"/>
    <mergeCell ref="G12:H12"/>
    <mergeCell ref="I12:J12"/>
    <mergeCell ref="A28:B28"/>
    <mergeCell ref="A18:A20"/>
    <mergeCell ref="D18:D20"/>
    <mergeCell ref="B18:B20"/>
    <mergeCell ref="C18:C20"/>
    <mergeCell ref="E18:E20"/>
    <mergeCell ref="A6:J6"/>
    <mergeCell ref="G7:H7"/>
    <mergeCell ref="G8:H8"/>
    <mergeCell ref="G9:H9"/>
    <mergeCell ref="I7:J7"/>
    <mergeCell ref="I8:J8"/>
    <mergeCell ref="I9:J9"/>
    <mergeCell ref="I10:J10"/>
    <mergeCell ref="G14:H14"/>
    <mergeCell ref="I14:J14"/>
    <mergeCell ref="K17:N17"/>
    <mergeCell ref="K18:K20"/>
    <mergeCell ref="L18:L20"/>
    <mergeCell ref="M18:M20"/>
    <mergeCell ref="N18:N20"/>
    <mergeCell ref="G16:H16"/>
    <mergeCell ref="G10:H10"/>
    <mergeCell ref="G11:H11"/>
    <mergeCell ref="I11:J11"/>
    <mergeCell ref="I16:J16"/>
    <mergeCell ref="G13:H13"/>
    <mergeCell ref="I13:J13"/>
    <mergeCell ref="G15:H15"/>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7">
    <tabColor rgb="FFFFC000"/>
  </sheetPr>
  <dimension ref="A1:N40"/>
  <sheetViews>
    <sheetView view="pageBreakPreview" zoomScale="60" zoomScaleNormal="75" workbookViewId="0">
      <selection activeCell="R6" sqref="R6"/>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78</v>
      </c>
      <c r="J8" s="685"/>
    </row>
    <row r="9" spans="1:10" ht="16.5">
      <c r="A9" s="65" t="e">
        <f>RESUMO!#REF!</f>
        <v>#REF!</v>
      </c>
      <c r="B9" s="21"/>
      <c r="G9" s="680" t="s">
        <v>18</v>
      </c>
      <c r="H9" s="680"/>
      <c r="I9" s="686">
        <f>'4ª Med_Contr'!I9:J9+30</f>
        <v>41585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'4ª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'4ª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'4ª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'4ª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'4ª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49"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16">
    <tabColor indexed="50"/>
  </sheetPr>
  <dimension ref="A1:N40"/>
  <sheetViews>
    <sheetView view="pageBreakPreview" zoomScale="60" zoomScaleNormal="75" workbookViewId="0">
      <selection activeCell="N13" sqref="N13"/>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79</v>
      </c>
      <c r="J8" s="685"/>
    </row>
    <row r="9" spans="1:10" ht="16.5">
      <c r="A9" s="65" t="e">
        <f>RESUMO!#REF!</f>
        <v>#REF!</v>
      </c>
      <c r="B9" s="21"/>
      <c r="G9" s="680" t="s">
        <v>18</v>
      </c>
      <c r="H9" s="680"/>
      <c r="I9" s="686">
        <f>'4ª Med_Contr'!I9:J9+30</f>
        <v>41585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85"/>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17" customHeight="1">
      <c r="A22" s="26" t="e">
        <f>RESUMO!#REF!</f>
        <v>#REF!</v>
      </c>
      <c r="B22" s="29" t="e">
        <f>RESUMO!#REF!</f>
        <v>#REF!</v>
      </c>
      <c r="C22" s="11" t="e">
        <f>#REF!+#REF!+#REF!</f>
        <v>#REF!</v>
      </c>
      <c r="D22" s="10" t="e">
        <f>C22/$C$28</f>
        <v>#REF!</v>
      </c>
      <c r="E22" s="11" t="e">
        <f>#REF!</f>
        <v>#REF!</v>
      </c>
      <c r="F22" s="10" t="e">
        <f>E22/$I$14</f>
        <v>#REF!</v>
      </c>
      <c r="G22" s="11" t="e">
        <f>'4ª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36" customHeight="1">
      <c r="A23" s="26" t="e">
        <f>RESUMO!#REF!</f>
        <v>#REF!</v>
      </c>
      <c r="B23" s="29" t="e">
        <f>RESUMO!#REF!</f>
        <v>#REF!</v>
      </c>
      <c r="C23" s="12" t="e">
        <f>#REF!+#REF!+#REF!</f>
        <v>#REF!</v>
      </c>
      <c r="D23" s="10" t="e">
        <f>C23/$C$28</f>
        <v>#REF!</v>
      </c>
      <c r="E23" s="11" t="e">
        <f>#REF!</f>
        <v>#REF!</v>
      </c>
      <c r="F23" s="10" t="e">
        <f>E23/$I$14</f>
        <v>#REF!</v>
      </c>
      <c r="G23" s="11" t="e">
        <f>'4ª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'4ª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36" customHeight="1">
      <c r="A25" s="26" t="e">
        <f>RESUMO!#REF!</f>
        <v>#REF!</v>
      </c>
      <c r="B25" s="29" t="e">
        <f>RESUMO!#REF!</f>
        <v>#REF!</v>
      </c>
      <c r="C25" s="12" t="e">
        <f>#REF!+#REF!+#REF!</f>
        <v>#REF!</v>
      </c>
      <c r="D25" s="10" t="e">
        <f>C25/$C$28</f>
        <v>#REF!</v>
      </c>
      <c r="E25" s="12" t="e">
        <f>#REF!</f>
        <v>#REF!</v>
      </c>
      <c r="F25" s="10" t="e">
        <f>E25/$I$14</f>
        <v>#REF!</v>
      </c>
      <c r="G25" s="11" t="e">
        <f>'4ª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67.5" customHeight="1">
      <c r="A26" s="26" t="e">
        <f>RESUMO!#REF!</f>
        <v>#REF!</v>
      </c>
      <c r="B26" s="29" t="e">
        <f>RESUMO!#REF!</f>
        <v>#REF!</v>
      </c>
      <c r="C26" s="12" t="e">
        <f>ORÇAMENTO!H56+ORÇAMENTO!#REF!+ORÇAMENTO!#REF!</f>
        <v>#REF!</v>
      </c>
      <c r="D26" s="10" t="e">
        <f>C26/$C$28</f>
        <v>#REF!</v>
      </c>
      <c r="E26" s="12" t="e">
        <f>ORÇAMENTO!#REF!</f>
        <v>#REF!</v>
      </c>
      <c r="F26" s="10" t="e">
        <f>E26/$I$14</f>
        <v>#REF!</v>
      </c>
      <c r="G26" s="11" t="e">
        <f>'4ª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16:H16"/>
    <mergeCell ref="I16:J16"/>
    <mergeCell ref="G13:H13"/>
    <mergeCell ref="I13:J13"/>
    <mergeCell ref="G15:H15"/>
    <mergeCell ref="I15:J15"/>
    <mergeCell ref="I14:J14"/>
    <mergeCell ref="G14:H14"/>
    <mergeCell ref="G12:H12"/>
    <mergeCell ref="I12:J12"/>
    <mergeCell ref="A6:J6"/>
    <mergeCell ref="G7:H7"/>
    <mergeCell ref="G8:H8"/>
    <mergeCell ref="G9:H9"/>
    <mergeCell ref="I7:J7"/>
    <mergeCell ref="I8:J8"/>
    <mergeCell ref="I9:J9"/>
    <mergeCell ref="I10:J10"/>
    <mergeCell ref="G10:H10"/>
    <mergeCell ref="G11:H11"/>
    <mergeCell ref="I11:J11"/>
    <mergeCell ref="D39:E39"/>
    <mergeCell ref="C34:J35"/>
    <mergeCell ref="G18:G20"/>
    <mergeCell ref="H18:H20"/>
    <mergeCell ref="G39:I39"/>
    <mergeCell ref="I18:I20"/>
    <mergeCell ref="J18:J20"/>
    <mergeCell ref="C18:C20"/>
    <mergeCell ref="E18:E20"/>
    <mergeCell ref="F18:F20"/>
    <mergeCell ref="A28:B28"/>
    <mergeCell ref="A18:A20"/>
    <mergeCell ref="D18:D20"/>
    <mergeCell ref="K17:N17"/>
    <mergeCell ref="K18:K20"/>
    <mergeCell ref="L18:L20"/>
    <mergeCell ref="M18:M20"/>
    <mergeCell ref="N18:N20"/>
    <mergeCell ref="B18:B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9">
    <tabColor rgb="FFFFC000"/>
  </sheetPr>
  <dimension ref="A1:N40"/>
  <sheetViews>
    <sheetView view="pageBreakPreview" zoomScale="60" zoomScaleNormal="75" workbookViewId="0">
      <selection activeCell="Q8" sqref="Q8"/>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76</v>
      </c>
      <c r="J8" s="685"/>
    </row>
    <row r="9" spans="1:10" ht="16.5">
      <c r="A9" s="65" t="e">
        <f>RESUMO!#REF!</f>
        <v>#REF!</v>
      </c>
      <c r="B9" s="21"/>
      <c r="G9" s="680" t="s">
        <v>18</v>
      </c>
      <c r="H9" s="680"/>
      <c r="I9" s="686">
        <f>'3ª Med_Contr'!I9:J9+30</f>
        <v>41555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54</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'3ª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'3ª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'3ª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'3ª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'3ª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H39:J39"/>
    <mergeCell ref="D39:F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1"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18">
    <tabColor indexed="50"/>
  </sheetPr>
  <dimension ref="A1:N40"/>
  <sheetViews>
    <sheetView view="pageBreakPreview" zoomScale="60" zoomScaleNormal="75" workbookViewId="0">
      <selection activeCell="N10" sqref="N10"/>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77</v>
      </c>
      <c r="J8" s="685"/>
    </row>
    <row r="9" spans="1:10" ht="16.5">
      <c r="A9" s="65" t="e">
        <f>RESUMO!#REF!</f>
        <v>#REF!</v>
      </c>
      <c r="B9" s="21"/>
      <c r="G9" s="680" t="s">
        <v>18</v>
      </c>
      <c r="H9" s="680"/>
      <c r="I9" s="686">
        <f>'3ª Med_Contr'!I9:J9+30</f>
        <v>41555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54</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'3ª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'3ª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'3ª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'3ª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'3ª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39:I39"/>
    <mergeCell ref="I18:I20"/>
    <mergeCell ref="J18:J20"/>
    <mergeCell ref="F18:F20"/>
    <mergeCell ref="D39:E39"/>
    <mergeCell ref="C34:J35"/>
    <mergeCell ref="G18:G20"/>
    <mergeCell ref="H18:H20"/>
    <mergeCell ref="I15:J15"/>
    <mergeCell ref="G12:H12"/>
    <mergeCell ref="I12:J12"/>
    <mergeCell ref="A28:B28"/>
    <mergeCell ref="A18:A20"/>
    <mergeCell ref="D18:D20"/>
    <mergeCell ref="B18:B20"/>
    <mergeCell ref="C18:C20"/>
    <mergeCell ref="E18:E20"/>
    <mergeCell ref="A6:J6"/>
    <mergeCell ref="G7:H7"/>
    <mergeCell ref="G8:H8"/>
    <mergeCell ref="G9:H9"/>
    <mergeCell ref="I7:J7"/>
    <mergeCell ref="I8:J8"/>
    <mergeCell ref="I9:J9"/>
    <mergeCell ref="I10:J10"/>
    <mergeCell ref="G14:H14"/>
    <mergeCell ref="I14:J14"/>
    <mergeCell ref="K17:N17"/>
    <mergeCell ref="K18:K20"/>
    <mergeCell ref="L18:L20"/>
    <mergeCell ref="M18:M20"/>
    <mergeCell ref="N18:N20"/>
    <mergeCell ref="G16:H16"/>
    <mergeCell ref="G10:H10"/>
    <mergeCell ref="G11:H11"/>
    <mergeCell ref="I11:J11"/>
    <mergeCell ref="I16:J16"/>
    <mergeCell ref="G13:H13"/>
    <mergeCell ref="I13:J13"/>
    <mergeCell ref="G15:H15"/>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7"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21">
    <tabColor rgb="FFFFC000"/>
  </sheetPr>
  <dimension ref="A1:N40"/>
  <sheetViews>
    <sheetView view="pageBreakPreview" zoomScale="60" zoomScaleNormal="75" workbookViewId="0">
      <selection activeCell="N8" sqref="N8"/>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73</v>
      </c>
      <c r="J8" s="685"/>
    </row>
    <row r="9" spans="1:10" ht="16.5">
      <c r="A9" s="65" t="e">
        <f>RESUMO!#REF!</f>
        <v>#REF!</v>
      </c>
      <c r="B9" s="21"/>
      <c r="G9" s="680" t="s">
        <v>18</v>
      </c>
      <c r="H9" s="680"/>
      <c r="I9" s="686">
        <f>'2ª Med_Contr'!I9:J9+30</f>
        <v>41525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71</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'2ª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'2ª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'2ª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'2ª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'2ª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14" man="1"/>
  </rowBreaks>
  <colBreaks count="1" manualBreakCount="1">
    <brk id="10" max="4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20">
    <tabColor indexed="50"/>
  </sheetPr>
  <dimension ref="A1:N40"/>
  <sheetViews>
    <sheetView view="pageBreakPreview" zoomScale="60" zoomScaleNormal="75" workbookViewId="0">
      <selection activeCell="Q5" sqref="Q5"/>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75</v>
      </c>
      <c r="J8" s="685"/>
    </row>
    <row r="9" spans="1:10" ht="16.5">
      <c r="A9" s="65" t="e">
        <f>RESUMO!#REF!</f>
        <v>#REF!</v>
      </c>
      <c r="B9" s="21"/>
      <c r="G9" s="680" t="s">
        <v>18</v>
      </c>
      <c r="H9" s="680"/>
      <c r="I9" s="686">
        <f>'2ª Med_Contr'!I9:J9+30</f>
        <v>41525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71</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17" customHeight="1">
      <c r="A22" s="26" t="e">
        <f>RESUMO!#REF!</f>
        <v>#REF!</v>
      </c>
      <c r="B22" s="29" t="e">
        <f>RESUMO!#REF!</f>
        <v>#REF!</v>
      </c>
      <c r="C22" s="11" t="e">
        <f>#REF!+#REF!+#REF!</f>
        <v>#REF!</v>
      </c>
      <c r="D22" s="10" t="e">
        <f>C22/$C$28</f>
        <v>#REF!</v>
      </c>
      <c r="E22" s="11" t="e">
        <f>#REF!</f>
        <v>#REF!</v>
      </c>
      <c r="F22" s="10" t="e">
        <f>E22/$I$14</f>
        <v>#REF!</v>
      </c>
      <c r="G22" s="11" t="e">
        <f>'2ª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36" customHeight="1">
      <c r="A23" s="26" t="e">
        <f>RESUMO!#REF!</f>
        <v>#REF!</v>
      </c>
      <c r="B23" s="29" t="e">
        <f>RESUMO!#REF!</f>
        <v>#REF!</v>
      </c>
      <c r="C23" s="12" t="e">
        <f>#REF!+#REF!+#REF!</f>
        <v>#REF!</v>
      </c>
      <c r="D23" s="10" t="e">
        <f>C23/$C$28</f>
        <v>#REF!</v>
      </c>
      <c r="E23" s="11" t="e">
        <f>#REF!</f>
        <v>#REF!</v>
      </c>
      <c r="F23" s="10" t="e">
        <f>E23/$I$14</f>
        <v>#REF!</v>
      </c>
      <c r="G23" s="11" t="e">
        <f>'2ª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'2ª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36" customHeight="1">
      <c r="A25" s="26" t="e">
        <f>RESUMO!#REF!</f>
        <v>#REF!</v>
      </c>
      <c r="B25" s="29" t="e">
        <f>RESUMO!#REF!</f>
        <v>#REF!</v>
      </c>
      <c r="C25" s="12" t="e">
        <f>#REF!+#REF!+#REF!</f>
        <v>#REF!</v>
      </c>
      <c r="D25" s="10" t="e">
        <f>C25/$C$28</f>
        <v>#REF!</v>
      </c>
      <c r="E25" s="12" t="e">
        <f>#REF!</f>
        <v>#REF!</v>
      </c>
      <c r="F25" s="10" t="e">
        <f>E25/$I$14</f>
        <v>#REF!</v>
      </c>
      <c r="G25" s="11" t="e">
        <f>'2ª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67.5" customHeight="1">
      <c r="A26" s="26" t="e">
        <f>RESUMO!#REF!</f>
        <v>#REF!</v>
      </c>
      <c r="B26" s="29" t="e">
        <f>RESUMO!#REF!</f>
        <v>#REF!</v>
      </c>
      <c r="C26" s="12" t="e">
        <f>ORÇAMENTO!H56+ORÇAMENTO!#REF!+ORÇAMENTO!#REF!</f>
        <v>#REF!</v>
      </c>
      <c r="D26" s="10" t="e">
        <f>C26/$C$28</f>
        <v>#REF!</v>
      </c>
      <c r="E26" s="12" t="e">
        <f>ORÇAMENTO!#REF!</f>
        <v>#REF!</v>
      </c>
      <c r="F26" s="10" t="e">
        <f>E26/$I$14</f>
        <v>#REF!</v>
      </c>
      <c r="G26" s="11" t="e">
        <f>'2ª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16:H16"/>
    <mergeCell ref="I16:J16"/>
    <mergeCell ref="G13:H13"/>
    <mergeCell ref="I13:J13"/>
    <mergeCell ref="G15:H15"/>
    <mergeCell ref="I15:J15"/>
    <mergeCell ref="I14:J14"/>
    <mergeCell ref="G14:H14"/>
    <mergeCell ref="G12:H12"/>
    <mergeCell ref="I12:J12"/>
    <mergeCell ref="A6:J6"/>
    <mergeCell ref="G7:H7"/>
    <mergeCell ref="G8:H8"/>
    <mergeCell ref="G9:H9"/>
    <mergeCell ref="I7:J7"/>
    <mergeCell ref="I8:J8"/>
    <mergeCell ref="I9:J9"/>
    <mergeCell ref="I10:J10"/>
    <mergeCell ref="G10:H10"/>
    <mergeCell ref="G11:H11"/>
    <mergeCell ref="I11:J11"/>
    <mergeCell ref="L18:L20"/>
    <mergeCell ref="K17:N17"/>
    <mergeCell ref="M18:M20"/>
    <mergeCell ref="N18:N20"/>
    <mergeCell ref="D39:E39"/>
    <mergeCell ref="C34:J35"/>
    <mergeCell ref="G18:G20"/>
    <mergeCell ref="H18:H20"/>
    <mergeCell ref="G39:I39"/>
    <mergeCell ref="I18:I20"/>
    <mergeCell ref="C18:C20"/>
    <mergeCell ref="E18:E20"/>
    <mergeCell ref="F18:F20"/>
    <mergeCell ref="A28:B28"/>
    <mergeCell ref="A18:A20"/>
    <mergeCell ref="D18:D20"/>
    <mergeCell ref="K18:K20"/>
    <mergeCell ref="J18:J20"/>
    <mergeCell ref="B18:B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49"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23">
    <tabColor rgb="FFFFC000"/>
  </sheetPr>
  <dimension ref="A1:N40"/>
  <sheetViews>
    <sheetView view="pageBreakPreview" zoomScale="60" zoomScaleNormal="75" workbookViewId="0">
      <selection activeCell="S6" sqref="S6"/>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72</v>
      </c>
      <c r="J8" s="685"/>
    </row>
    <row r="9" spans="1:10" ht="16.5">
      <c r="A9" s="65" t="e">
        <f>RESUMO!#REF!</f>
        <v>#REF!</v>
      </c>
      <c r="B9" s="21"/>
      <c r="G9" s="680" t="s">
        <v>18</v>
      </c>
      <c r="H9" s="680"/>
      <c r="I9" s="686">
        <f>'1ª Med_Contr'!I9:J9+30</f>
        <v>41495</v>
      </c>
      <c r="J9" s="687"/>
    </row>
    <row r="10" spans="1:10" ht="16.5">
      <c r="A10" s="65" t="e">
        <f>RESUMO!#REF!</f>
        <v>#REF!</v>
      </c>
      <c r="B10" s="22"/>
      <c r="C10" s="54"/>
      <c r="D10" s="54"/>
      <c r="G10" s="680" t="s">
        <v>39</v>
      </c>
      <c r="H10" s="680"/>
      <c r="I10" s="686">
        <f>'1ª Med_Contr'!I10:J10</f>
        <v>41435</v>
      </c>
      <c r="J10" s="687"/>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688" t="s">
        <v>71</v>
      </c>
      <c r="H13" s="688"/>
      <c r="I13" s="689">
        <f>'1ª Med_Contr'!I13:J13</f>
        <v>4457665.79</v>
      </c>
      <c r="J13" s="690"/>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715" t="s">
        <v>59</v>
      </c>
      <c r="H16" s="716"/>
      <c r="I16" s="717" t="e">
        <f>RESUMO!#REF!</f>
        <v>#REF!</v>
      </c>
      <c r="J16" s="718"/>
    </row>
    <row r="17" spans="1:14" ht="17.25" thickBot="1">
      <c r="A17" s="40"/>
      <c r="B17" s="22"/>
      <c r="C17" s="4"/>
      <c r="D17" s="4"/>
      <c r="F17" s="4"/>
      <c r="G17" s="4"/>
      <c r="H17" s="50"/>
      <c r="I17" s="50"/>
      <c r="J17" s="38"/>
      <c r="K17" s="697" t="s">
        <v>64</v>
      </c>
      <c r="L17" s="698"/>
      <c r="M17" s="698"/>
      <c r="N17" s="698"/>
    </row>
    <row r="18" spans="1:14"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55" t="e">
        <f>#REF!</f>
        <v>#REF!</v>
      </c>
      <c r="F22" s="10" t="e">
        <f>E22/(SUM($I$15:$I$16))</f>
        <v>#REF!</v>
      </c>
      <c r="G22" s="11" t="e">
        <f>'1ª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55" t="e">
        <f>#REF!</f>
        <v>#REF!</v>
      </c>
      <c r="F23" s="10" t="e">
        <f>E23/(SUM($I$15:$I$16))</f>
        <v>#REF!</v>
      </c>
      <c r="G23" s="11" t="e">
        <f>'1ª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55" t="e">
        <f>#REF!</f>
        <v>#REF!</v>
      </c>
      <c r="F24" s="10" t="e">
        <f>E24/(SUM($I$15:$I$16))</f>
        <v>#REF!</v>
      </c>
      <c r="G24" s="11" t="e">
        <f>'1ª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55" t="e">
        <f>#REF!</f>
        <v>#REF!</v>
      </c>
      <c r="F25" s="10" t="e">
        <f>E25/(SUM($I$15:$I$16))</f>
        <v>#REF!</v>
      </c>
      <c r="G25" s="11" t="e">
        <f>'1ª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55" t="e">
        <f>ORÇAMENTO!#REF!</f>
        <v>#REF!</v>
      </c>
      <c r="F26" s="10" t="e">
        <f>E26/(SUM($I$15:$I$16))</f>
        <v>#REF!</v>
      </c>
      <c r="G26" s="11" t="e">
        <f>'1ª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7"/>
      <c r="J29" s="38"/>
    </row>
    <row r="30" spans="1:14" ht="15.75">
      <c r="A30" s="41"/>
      <c r="B30" s="49"/>
      <c r="C30" s="58"/>
      <c r="D30" s="22"/>
      <c r="E30" s="16"/>
      <c r="F30" s="17"/>
      <c r="G30" s="22"/>
      <c r="H30" s="22"/>
      <c r="I30" s="22"/>
      <c r="J30" s="67"/>
    </row>
    <row r="31" spans="1:14" ht="16.5" thickBot="1">
      <c r="A31" s="41"/>
      <c r="B31" s="49" t="s">
        <v>56</v>
      </c>
      <c r="C31" s="58" t="e">
        <f>E28</f>
        <v>#REF!</v>
      </c>
      <c r="D31" s="22"/>
      <c r="E31" s="16"/>
      <c r="F31" s="17"/>
      <c r="G31" s="22"/>
      <c r="H31" s="22"/>
      <c r="I31" s="22"/>
      <c r="J31" s="67"/>
    </row>
    <row r="32" spans="1:14" ht="18.75" thickBot="1">
      <c r="A32" s="41"/>
      <c r="B32" s="56" t="s">
        <v>57</v>
      </c>
      <c r="C32" s="60" t="e">
        <f>C31</f>
        <v>#REF!</v>
      </c>
      <c r="D32" s="57" t="e">
        <f>C32/C28</f>
        <v>#REF!</v>
      </c>
      <c r="E32" s="16"/>
      <c r="F32" s="17"/>
      <c r="G32" s="22"/>
      <c r="H32" s="22"/>
      <c r="I32" s="22"/>
      <c r="J32" s="67"/>
    </row>
    <row r="33" spans="1:10" ht="15.75">
      <c r="A33" s="41"/>
      <c r="B33" s="49"/>
      <c r="C33" s="48"/>
      <c r="D33" s="16"/>
      <c r="E33" s="16"/>
      <c r="F33" s="17"/>
      <c r="G33" s="22"/>
      <c r="H33" s="22"/>
      <c r="I33" s="22"/>
      <c r="J33" s="67"/>
    </row>
    <row r="34" spans="1:10" ht="18">
      <c r="A34" s="36"/>
      <c r="B34" s="61" t="s">
        <v>58</v>
      </c>
      <c r="C34" s="704" t="e">
        <f ca="1">UPPER([3]!VExtenso(C31))</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7"/>
      <c r="J36" s="38"/>
    </row>
    <row r="37" spans="1:10" ht="15.75">
      <c r="A37" s="36"/>
      <c r="B37" s="15"/>
      <c r="C37" s="16"/>
      <c r="D37" s="16"/>
      <c r="E37" s="16"/>
      <c r="F37" s="17"/>
      <c r="J37" s="38"/>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4:J35"/>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52"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22">
    <tabColor indexed="50"/>
  </sheetPr>
  <dimension ref="A1:N40"/>
  <sheetViews>
    <sheetView view="pageBreakPreview" zoomScale="60" zoomScaleNormal="75" workbookViewId="0">
      <selection activeCell="S12" sqref="S12"/>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tr">
        <f>'1ª Med_Contr'!G7:H7</f>
        <v>Termo de Contrato:</v>
      </c>
      <c r="H7" s="680"/>
      <c r="I7" s="681" t="str">
        <f>'1ª Med_Contr'!I7:J7</f>
        <v>37/2012</v>
      </c>
      <c r="J7" s="682"/>
    </row>
    <row r="8" spans="1:10" ht="16.5">
      <c r="A8" s="65" t="e">
        <f>RESUMO!#REF!</f>
        <v>#REF!</v>
      </c>
      <c r="B8" s="21"/>
      <c r="G8" s="683" t="s">
        <v>30</v>
      </c>
      <c r="H8" s="683"/>
      <c r="I8" s="684" t="s">
        <v>74</v>
      </c>
      <c r="J8" s="685"/>
    </row>
    <row r="9" spans="1:10" ht="16.5">
      <c r="A9" s="65" t="e">
        <f>RESUMO!#REF!</f>
        <v>#REF!</v>
      </c>
      <c r="B9" s="21"/>
      <c r="G9" s="680" t="s">
        <v>18</v>
      </c>
      <c r="H9" s="680"/>
      <c r="I9" s="686">
        <f>'1ª Med_Contr'!I9:J9+30</f>
        <v>41495</v>
      </c>
      <c r="J9" s="687"/>
    </row>
    <row r="10" spans="1:10" ht="16.5">
      <c r="A10" s="65" t="e">
        <f>RESUMO!#REF!</f>
        <v>#REF!</v>
      </c>
      <c r="B10" s="22"/>
      <c r="C10" s="54"/>
      <c r="D10" s="54"/>
      <c r="E10" s="4"/>
      <c r="F10" s="4"/>
      <c r="G10" s="680" t="s">
        <v>39</v>
      </c>
      <c r="H10" s="680"/>
      <c r="I10" s="686">
        <f>'1ª Med_Contr'!I10:J10</f>
        <v>41435</v>
      </c>
      <c r="J10" s="687"/>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'1ª Med_Contr'!I12:J12</f>
        <v>#REF!</v>
      </c>
      <c r="J12" s="687"/>
    </row>
    <row r="13" spans="1:10" s="22" customFormat="1" ht="16.5">
      <c r="A13" s="40"/>
      <c r="C13" s="4"/>
      <c r="D13" s="4"/>
      <c r="E13" s="4"/>
      <c r="F13" s="4"/>
      <c r="G13" s="688" t="s">
        <v>71</v>
      </c>
      <c r="H13" s="688"/>
      <c r="I13" s="689">
        <f>'1ª Med_Contr'!I13:J13</f>
        <v>4457665.79</v>
      </c>
      <c r="J13" s="690"/>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715" t="s">
        <v>59</v>
      </c>
      <c r="H16" s="716"/>
      <c r="I16" s="717" t="e">
        <f>RESUMO!#REF!</f>
        <v>#REF!</v>
      </c>
      <c r="J16" s="718"/>
    </row>
    <row r="17" spans="1:14" ht="17.25" thickBot="1">
      <c r="A17" s="40"/>
      <c r="B17" s="22"/>
      <c r="C17" s="4"/>
      <c r="D17" s="4"/>
      <c r="E17" s="4"/>
      <c r="F17" s="4"/>
      <c r="G17" s="4"/>
      <c r="H17" s="50"/>
      <c r="I17" s="50"/>
      <c r="J17" s="38"/>
      <c r="K17" s="697" t="s">
        <v>64</v>
      </c>
      <c r="L17" s="698"/>
      <c r="M17" s="698"/>
      <c r="N17" s="698"/>
    </row>
    <row r="18" spans="1:14"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4" ht="18" customHeight="1">
      <c r="A19" s="707"/>
      <c r="B19" s="709"/>
      <c r="C19" s="712"/>
      <c r="D19" s="695"/>
      <c r="E19" s="695"/>
      <c r="F19" s="695"/>
      <c r="G19" s="695"/>
      <c r="H19" s="695"/>
      <c r="I19" s="695"/>
      <c r="J19" s="695"/>
      <c r="K19" s="695"/>
      <c r="L19" s="695"/>
      <c r="M19" s="695"/>
      <c r="N19" s="695"/>
    </row>
    <row r="20" spans="1:14" ht="21" customHeight="1" thickBot="1">
      <c r="A20" s="707"/>
      <c r="B20" s="710"/>
      <c r="C20" s="712"/>
      <c r="D20" s="695"/>
      <c r="E20" s="696"/>
      <c r="F20" s="695"/>
      <c r="G20" s="696"/>
      <c r="H20" s="695"/>
      <c r="I20" s="696"/>
      <c r="J20" s="695"/>
      <c r="K20" s="696"/>
      <c r="L20" s="696"/>
      <c r="M20" s="696"/>
      <c r="N20" s="696"/>
    </row>
    <row r="21" spans="1:14" s="23" customFormat="1" ht="18">
      <c r="A21" s="25"/>
      <c r="B21" s="28"/>
      <c r="C21" s="8"/>
      <c r="D21" s="7"/>
      <c r="E21" s="9"/>
      <c r="F21" s="7"/>
      <c r="G21" s="9"/>
      <c r="H21" s="7"/>
      <c r="I21" s="9"/>
      <c r="J21" s="7"/>
      <c r="K21" s="72"/>
      <c r="L21" s="73"/>
      <c r="M21" s="88"/>
      <c r="N21" s="73"/>
    </row>
    <row r="22" spans="1:14" s="23" customFormat="1" ht="18">
      <c r="A22" s="26" t="e">
        <f>RESUMO!#REF!</f>
        <v>#REF!</v>
      </c>
      <c r="B22" s="29" t="e">
        <f>RESUMO!#REF!</f>
        <v>#REF!</v>
      </c>
      <c r="C22" s="11" t="e">
        <f>#REF!+#REF!+#REF!</f>
        <v>#REF!</v>
      </c>
      <c r="D22" s="10" t="e">
        <f>C22/$C$28</f>
        <v>#REF!</v>
      </c>
      <c r="E22" s="11" t="e">
        <f>#REF!</f>
        <v>#REF!</v>
      </c>
      <c r="F22" s="10" t="e">
        <f>E22/$I$14</f>
        <v>#REF!</v>
      </c>
      <c r="G22" s="11" t="e">
        <f>'1ª Med_Contr'!G22+#REF!+#REF!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row>
    <row r="23" spans="1:14" s="23" customFormat="1" ht="18">
      <c r="A23" s="26" t="e">
        <f>RESUMO!#REF!</f>
        <v>#REF!</v>
      </c>
      <c r="B23" s="29" t="e">
        <f>RESUMO!#REF!</f>
        <v>#REF!</v>
      </c>
      <c r="C23" s="12" t="e">
        <f>#REF!+#REF!+#REF!</f>
        <v>#REF!</v>
      </c>
      <c r="D23" s="10" t="e">
        <f>C23/$C$28</f>
        <v>#REF!</v>
      </c>
      <c r="E23" s="11" t="e">
        <f>#REF!</f>
        <v>#REF!</v>
      </c>
      <c r="F23" s="10" t="e">
        <f>E23/$I$14</f>
        <v>#REF!</v>
      </c>
      <c r="G23" s="11" t="e">
        <f>'1ª Med_Contr'!G23+#REF!+#REF!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row>
    <row r="24" spans="1:14" s="23" customFormat="1" ht="18">
      <c r="A24" s="26" t="e">
        <f>RESUMO!#REF!</f>
        <v>#REF!</v>
      </c>
      <c r="B24" s="29" t="e">
        <f>RESUMO!#REF!</f>
        <v>#REF!</v>
      </c>
      <c r="C24" s="12" t="e">
        <f>#REF!+#REF!+#REF!</f>
        <v>#REF!</v>
      </c>
      <c r="D24" s="10" t="e">
        <f>C24/$C$28</f>
        <v>#REF!</v>
      </c>
      <c r="E24" s="11" t="e">
        <f>#REF!</f>
        <v>#REF!</v>
      </c>
      <c r="F24" s="10" t="e">
        <f>E24/$I$14</f>
        <v>#REF!</v>
      </c>
      <c r="G24" s="11" t="e">
        <f>'1ª Med_Contr'!G24+#REF!+#REF!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row>
    <row r="25" spans="1:14" s="23" customFormat="1" ht="18">
      <c r="A25" s="26" t="e">
        <f>RESUMO!#REF!</f>
        <v>#REF!</v>
      </c>
      <c r="B25" s="29" t="e">
        <f>RESUMO!#REF!</f>
        <v>#REF!</v>
      </c>
      <c r="C25" s="12" t="e">
        <f>#REF!+#REF!+#REF!</f>
        <v>#REF!</v>
      </c>
      <c r="D25" s="10" t="e">
        <f>C25/$C$28</f>
        <v>#REF!</v>
      </c>
      <c r="E25" s="12" t="e">
        <f>#REF!</f>
        <v>#REF!</v>
      </c>
      <c r="F25" s="10" t="e">
        <f>E25/$I$14</f>
        <v>#REF!</v>
      </c>
      <c r="G25" s="11" t="e">
        <f>'1ª Med_Contr'!G25+#REF!+#REF!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row>
    <row r="26" spans="1:14" s="23" customFormat="1" ht="18">
      <c r="A26" s="26" t="e">
        <f>RESUMO!#REF!</f>
        <v>#REF!</v>
      </c>
      <c r="B26" s="29" t="e">
        <f>RESUMO!#REF!</f>
        <v>#REF!</v>
      </c>
      <c r="C26" s="12" t="e">
        <f>ORÇAMENTO!H56+ORÇAMENTO!#REF!+ORÇAMENTO!#REF!</f>
        <v>#REF!</v>
      </c>
      <c r="D26" s="10" t="e">
        <f>C26/$C$28</f>
        <v>#REF!</v>
      </c>
      <c r="E26" s="12" t="e">
        <f>ORÇAMENTO!#REF!</f>
        <v>#REF!</v>
      </c>
      <c r="F26" s="10" t="e">
        <f>E26/$I$14</f>
        <v>#REF!</v>
      </c>
      <c r="G26" s="11" t="e">
        <f>'1ª Med_Contr'!G26+ORÇAMENTO!#REF!+ORÇAMENTO!#REF!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row>
    <row r="27" spans="1:14" ht="18.75" thickBot="1">
      <c r="A27" s="27"/>
      <c r="B27" s="30"/>
      <c r="C27" s="24"/>
      <c r="D27" s="24"/>
      <c r="E27" s="24"/>
      <c r="F27" s="24"/>
      <c r="G27" s="24"/>
      <c r="H27" s="24"/>
      <c r="I27" s="24"/>
      <c r="J27" s="24"/>
      <c r="K27" s="91"/>
      <c r="L27" s="92"/>
      <c r="M27" s="90"/>
      <c r="N27" s="76"/>
    </row>
    <row r="28" spans="1:14"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4" ht="15.75">
      <c r="A29" s="36"/>
      <c r="B29" s="15"/>
      <c r="C29" s="16"/>
      <c r="D29" s="16"/>
      <c r="E29" s="16"/>
      <c r="F29" s="16"/>
      <c r="J29" s="38"/>
    </row>
    <row r="30" spans="1:14" ht="15.75">
      <c r="A30" s="41"/>
      <c r="B30" s="49" t="s">
        <v>55</v>
      </c>
      <c r="C30" s="58" t="e">
        <f>E28</f>
        <v>#REF!</v>
      </c>
      <c r="D30" s="22"/>
      <c r="E30" s="16"/>
      <c r="F30" s="16"/>
      <c r="G30" s="22"/>
      <c r="H30" s="22"/>
      <c r="I30" s="22"/>
      <c r="J30" s="67"/>
    </row>
    <row r="31" spans="1:14" ht="16.5" thickBot="1">
      <c r="A31" s="41"/>
      <c r="B31" s="49"/>
      <c r="C31" s="58"/>
      <c r="D31" s="22"/>
      <c r="E31" s="16"/>
      <c r="F31" s="16"/>
      <c r="G31" s="22"/>
      <c r="H31" s="22"/>
      <c r="I31" s="22"/>
      <c r="J31" s="67"/>
    </row>
    <row r="32" spans="1:14" ht="18.75" thickBot="1">
      <c r="A32" s="41"/>
      <c r="B32" s="56" t="s">
        <v>57</v>
      </c>
      <c r="C32" s="60" t="e">
        <f>C30</f>
        <v>#REF!</v>
      </c>
      <c r="D32" s="57" t="e">
        <f>C32/C28</f>
        <v>#REF!</v>
      </c>
      <c r="E32" s="16"/>
      <c r="F32" s="16"/>
      <c r="G32" s="22"/>
      <c r="H32" s="22"/>
      <c r="I32" s="22"/>
      <c r="J32" s="67"/>
    </row>
    <row r="33" spans="1:10" ht="15.75">
      <c r="A33" s="41"/>
      <c r="B33" s="49"/>
      <c r="C33" s="48"/>
      <c r="D33" s="16"/>
      <c r="E33" s="16"/>
      <c r="F33" s="16"/>
      <c r="G33" s="22"/>
      <c r="H33" s="22"/>
      <c r="I33" s="22"/>
      <c r="J33" s="67"/>
    </row>
    <row r="34" spans="1:10" ht="18">
      <c r="A34" s="36"/>
      <c r="B34" s="61" t="s">
        <v>58</v>
      </c>
      <c r="C34" s="704" t="e">
        <f ca="1">UPPER([3]!VExtenso(C30))</f>
        <v>#NAME?</v>
      </c>
      <c r="D34" s="704"/>
      <c r="E34" s="704"/>
      <c r="F34" s="704"/>
      <c r="G34" s="704"/>
      <c r="H34" s="704"/>
      <c r="I34" s="704"/>
      <c r="J34" s="705"/>
    </row>
    <row r="35" spans="1:10" ht="18">
      <c r="A35" s="36"/>
      <c r="B35" s="62"/>
      <c r="C35" s="704"/>
      <c r="D35" s="704"/>
      <c r="E35" s="704"/>
      <c r="F35" s="704"/>
      <c r="G35" s="704"/>
      <c r="H35" s="704"/>
      <c r="I35" s="704"/>
      <c r="J35" s="705"/>
    </row>
    <row r="36" spans="1:10" ht="15.75">
      <c r="A36" s="36"/>
      <c r="B36" s="15"/>
      <c r="C36" s="16"/>
      <c r="D36" s="16"/>
      <c r="E36" s="16"/>
      <c r="F36" s="16"/>
      <c r="J36" s="38"/>
    </row>
    <row r="37" spans="1:10" ht="15.75">
      <c r="A37" s="36"/>
      <c r="B37" s="15"/>
      <c r="C37" s="16"/>
      <c r="D37" s="16"/>
      <c r="E37" s="16"/>
      <c r="F37" s="16"/>
      <c r="J37" s="38"/>
    </row>
    <row r="38" spans="1:10" ht="15.75">
      <c r="A38" s="42"/>
      <c r="B38" s="18"/>
      <c r="D38" s="63"/>
      <c r="E38" s="63"/>
      <c r="G38" s="19"/>
      <c r="H38" s="19"/>
      <c r="I38" s="19"/>
      <c r="J38" s="38"/>
    </row>
    <row r="39" spans="1:10" ht="15.75" customHeight="1">
      <c r="A39" s="42"/>
      <c r="B39" s="64" t="s">
        <v>29</v>
      </c>
      <c r="D39" s="713" t="s">
        <v>49</v>
      </c>
      <c r="E39" s="713"/>
      <c r="G39" s="714" t="s">
        <v>48</v>
      </c>
      <c r="H39" s="714"/>
      <c r="I39" s="714"/>
      <c r="J39" s="38"/>
    </row>
    <row r="40" spans="1:10" ht="16.5" thickBot="1">
      <c r="A40" s="43"/>
      <c r="B40" s="44"/>
      <c r="C40" s="45"/>
      <c r="D40" s="45"/>
      <c r="E40" s="45"/>
      <c r="F40" s="45"/>
      <c r="G40" s="46"/>
      <c r="H40" s="46"/>
      <c r="I40" s="46"/>
      <c r="J40" s="47"/>
    </row>
  </sheetData>
  <mergeCells count="40">
    <mergeCell ref="G39:I39"/>
    <mergeCell ref="I18:I20"/>
    <mergeCell ref="J18:J20"/>
    <mergeCell ref="F18:F20"/>
    <mergeCell ref="D39:E39"/>
    <mergeCell ref="C34:J35"/>
    <mergeCell ref="G18:G20"/>
    <mergeCell ref="H18:H20"/>
    <mergeCell ref="I15:J15"/>
    <mergeCell ref="G12:H12"/>
    <mergeCell ref="I12:J12"/>
    <mergeCell ref="A28:B28"/>
    <mergeCell ref="A18:A20"/>
    <mergeCell ref="D18:D20"/>
    <mergeCell ref="B18:B20"/>
    <mergeCell ref="C18:C20"/>
    <mergeCell ref="E18:E20"/>
    <mergeCell ref="A6:J6"/>
    <mergeCell ref="G7:H7"/>
    <mergeCell ref="G8:H8"/>
    <mergeCell ref="G9:H9"/>
    <mergeCell ref="I7:J7"/>
    <mergeCell ref="I8:J8"/>
    <mergeCell ref="I9:J9"/>
    <mergeCell ref="I10:J10"/>
    <mergeCell ref="G14:H14"/>
    <mergeCell ref="I14:J14"/>
    <mergeCell ref="K18:K20"/>
    <mergeCell ref="L18:L20"/>
    <mergeCell ref="K17:N17"/>
    <mergeCell ref="M18:M20"/>
    <mergeCell ref="N18:N20"/>
    <mergeCell ref="G16:H16"/>
    <mergeCell ref="G10:H10"/>
    <mergeCell ref="G11:H11"/>
    <mergeCell ref="I11:J11"/>
    <mergeCell ref="I16:J16"/>
    <mergeCell ref="G13:H13"/>
    <mergeCell ref="I13:J13"/>
    <mergeCell ref="G15:H15"/>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9" man="1"/>
  </rowBreaks>
  <colBreaks count="1" manualBreakCount="1">
    <brk id="10" max="47"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25">
    <tabColor rgb="FFFFC000"/>
  </sheetPr>
  <dimension ref="A1:O40"/>
  <sheetViews>
    <sheetView view="pageBreakPreview" zoomScale="60" zoomScaleNormal="75" workbookViewId="0">
      <selection activeCell="O16" sqref="O15:O16"/>
    </sheetView>
  </sheetViews>
  <sheetFormatPr defaultColWidth="9.140625" defaultRowHeight="15"/>
  <cols>
    <col min="1" max="1" width="10.42578125" style="20" customWidth="1"/>
    <col min="2" max="2" width="62.42578125" style="20" customWidth="1"/>
    <col min="3" max="3" width="19.85546875" style="20" customWidth="1"/>
    <col min="4" max="4" width="11.42578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1.42578125" style="20" customWidth="1"/>
    <col min="11" max="11" width="19" style="20" customWidth="1"/>
    <col min="12" max="12" width="11.42578125" style="20" customWidth="1"/>
    <col min="13" max="13" width="19" style="20" customWidth="1"/>
    <col min="14" max="14" width="11.42578125" style="20" customWidth="1"/>
    <col min="15" max="15" width="11.140625" style="20" bestFit="1" customWidth="1"/>
    <col min="16"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70</v>
      </c>
      <c r="B6" s="678"/>
      <c r="C6" s="678"/>
      <c r="D6" s="678"/>
      <c r="E6" s="678"/>
      <c r="F6" s="678"/>
      <c r="G6" s="678"/>
      <c r="H6" s="678"/>
      <c r="I6" s="678"/>
      <c r="J6" s="679"/>
    </row>
    <row r="7" spans="1:10" s="21" customFormat="1" ht="16.5">
      <c r="A7" s="39"/>
      <c r="G7" s="680" t="s">
        <v>50</v>
      </c>
      <c r="H7" s="680"/>
      <c r="I7" s="719" t="str">
        <f>'1ª Med_Contr'!I7:J7</f>
        <v>37/2012</v>
      </c>
      <c r="J7" s="720"/>
    </row>
    <row r="8" spans="1:10" ht="16.5">
      <c r="A8" s="65" t="e">
        <f>RESUMO!#REF!</f>
        <v>#REF!</v>
      </c>
      <c r="B8" s="21"/>
      <c r="G8" s="683" t="s">
        <v>30</v>
      </c>
      <c r="H8" s="683"/>
      <c r="I8" s="684" t="s">
        <v>68</v>
      </c>
      <c r="J8" s="685"/>
    </row>
    <row r="9" spans="1:10" ht="16.5">
      <c r="A9" s="65" t="e">
        <f>RESUMO!#REF!</f>
        <v>#REF!</v>
      </c>
      <c r="B9" s="21"/>
      <c r="G9" s="680" t="s">
        <v>18</v>
      </c>
      <c r="H9" s="680"/>
      <c r="I9" s="686">
        <f>I10+30</f>
        <v>41465</v>
      </c>
      <c r="J9" s="687"/>
    </row>
    <row r="10" spans="1:10" ht="16.5">
      <c r="A10" s="65" t="e">
        <f>RESUMO!#REF!</f>
        <v>#REF!</v>
      </c>
      <c r="B10" s="22"/>
      <c r="C10" s="54"/>
      <c r="D10" s="54"/>
      <c r="G10" s="680" t="s">
        <v>39</v>
      </c>
      <c r="H10" s="680"/>
      <c r="I10" s="721">
        <f>'1ª Med_Contr'!I10:J10</f>
        <v>41435</v>
      </c>
      <c r="J10" s="722"/>
    </row>
    <row r="11" spans="1:10" ht="16.5">
      <c r="A11" s="40"/>
      <c r="B11" s="22"/>
      <c r="C11" s="4"/>
      <c r="D11" s="4"/>
      <c r="G11" s="680" t="s">
        <v>40</v>
      </c>
      <c r="H11" s="680"/>
      <c r="I11" s="686" t="e">
        <f>I10+#REF!</f>
        <v>#REF!</v>
      </c>
      <c r="J11" s="687"/>
    </row>
    <row r="12" spans="1:10" ht="16.5">
      <c r="A12" s="40"/>
      <c r="B12" s="22"/>
      <c r="C12" s="4"/>
      <c r="D12" s="4"/>
      <c r="G12" s="680" t="s">
        <v>95</v>
      </c>
      <c r="H12" s="680"/>
      <c r="I12" s="686" t="e">
        <f>'1ª Med_Contr'!I12:J12</f>
        <v>#REF!</v>
      </c>
      <c r="J12" s="687"/>
    </row>
    <row r="13" spans="1:10" s="22" customFormat="1" ht="16.5">
      <c r="A13" s="40"/>
      <c r="C13" s="4"/>
      <c r="D13" s="4"/>
      <c r="G13" s="723" t="s">
        <v>71</v>
      </c>
      <c r="H13" s="723"/>
      <c r="I13" s="724">
        <f>'1ª Med_Contr'!I13:J13</f>
        <v>4457665.79</v>
      </c>
      <c r="J13" s="725"/>
    </row>
    <row r="14" spans="1:10" ht="16.5">
      <c r="A14" s="40"/>
      <c r="B14" s="22"/>
      <c r="C14" s="4"/>
      <c r="D14" s="4"/>
      <c r="G14" s="680" t="s">
        <v>44</v>
      </c>
      <c r="H14" s="680"/>
      <c r="I14" s="691" t="e">
        <f>RESUMO!#REF!</f>
        <v>#REF!</v>
      </c>
      <c r="J14" s="692"/>
    </row>
    <row r="15" spans="1:10" ht="16.5">
      <c r="A15" s="40"/>
      <c r="B15" s="22"/>
      <c r="C15" s="4"/>
      <c r="D15" s="4"/>
      <c r="G15" s="680" t="s">
        <v>60</v>
      </c>
      <c r="H15" s="680"/>
      <c r="I15" s="693" t="e">
        <f>RESUMO!#REF!</f>
        <v>#REF!</v>
      </c>
      <c r="J15" s="687"/>
    </row>
    <row r="16" spans="1:10" ht="16.5">
      <c r="A16" s="40"/>
      <c r="B16" s="22"/>
      <c r="C16" s="4"/>
      <c r="D16" s="4"/>
      <c r="G16" s="680" t="s">
        <v>59</v>
      </c>
      <c r="H16" s="680"/>
      <c r="I16" s="693" t="e">
        <f>RESUMO!#REF!</f>
        <v>#REF!</v>
      </c>
      <c r="J16" s="687"/>
    </row>
    <row r="17" spans="1:15" ht="17.25" thickBot="1">
      <c r="A17" s="40"/>
      <c r="B17" s="22"/>
      <c r="C17" s="4"/>
      <c r="D17" s="4"/>
      <c r="F17" s="4"/>
      <c r="G17" s="4"/>
      <c r="H17" s="50"/>
      <c r="I17" s="50"/>
      <c r="J17" s="38"/>
      <c r="K17" s="697" t="s">
        <v>64</v>
      </c>
      <c r="L17" s="698"/>
      <c r="M17" s="698"/>
      <c r="N17" s="698"/>
    </row>
    <row r="18" spans="1:15" ht="15" customHeight="1">
      <c r="A18" s="706" t="s">
        <v>3</v>
      </c>
      <c r="B18" s="708" t="s">
        <v>17</v>
      </c>
      <c r="C18" s="711" t="s">
        <v>61</v>
      </c>
      <c r="D18" s="694" t="s">
        <v>15</v>
      </c>
      <c r="E18" s="694" t="s">
        <v>46</v>
      </c>
      <c r="F18" s="694" t="s">
        <v>15</v>
      </c>
      <c r="G18" s="694" t="s">
        <v>65</v>
      </c>
      <c r="H18" s="694" t="s">
        <v>15</v>
      </c>
      <c r="I18" s="694" t="s">
        <v>66</v>
      </c>
      <c r="J18" s="694" t="s">
        <v>15</v>
      </c>
      <c r="K18" s="694" t="s">
        <v>62</v>
      </c>
      <c r="L18" s="694" t="s">
        <v>15</v>
      </c>
      <c r="M18" s="694" t="s">
        <v>63</v>
      </c>
      <c r="N18" s="694" t="s">
        <v>15</v>
      </c>
    </row>
    <row r="19" spans="1:15" ht="18" customHeight="1">
      <c r="A19" s="707"/>
      <c r="B19" s="709"/>
      <c r="C19" s="712"/>
      <c r="D19" s="695"/>
      <c r="E19" s="695"/>
      <c r="F19" s="695"/>
      <c r="G19" s="695"/>
      <c r="H19" s="695"/>
      <c r="I19" s="695"/>
      <c r="J19" s="695"/>
      <c r="K19" s="695"/>
      <c r="L19" s="695"/>
      <c r="M19" s="695"/>
      <c r="N19" s="695"/>
    </row>
    <row r="20" spans="1:15" ht="21" customHeight="1" thickBot="1">
      <c r="A20" s="707"/>
      <c r="B20" s="710"/>
      <c r="C20" s="712"/>
      <c r="D20" s="695"/>
      <c r="E20" s="696"/>
      <c r="F20" s="695"/>
      <c r="G20" s="696"/>
      <c r="H20" s="695"/>
      <c r="I20" s="696"/>
      <c r="J20" s="695"/>
      <c r="K20" s="696"/>
      <c r="L20" s="696"/>
      <c r="M20" s="696"/>
      <c r="N20" s="696"/>
    </row>
    <row r="21" spans="1:15" s="23" customFormat="1" ht="18">
      <c r="A21" s="25"/>
      <c r="B21" s="28"/>
      <c r="C21" s="8"/>
      <c r="D21" s="7"/>
      <c r="E21" s="9"/>
      <c r="F21" s="7"/>
      <c r="G21" s="9"/>
      <c r="H21" s="7"/>
      <c r="I21" s="9"/>
      <c r="J21" s="7"/>
      <c r="K21" s="72"/>
      <c r="L21" s="73"/>
      <c r="M21" s="88"/>
      <c r="N21" s="73"/>
    </row>
    <row r="22" spans="1:15" s="23" customFormat="1" ht="18">
      <c r="A22" s="26" t="e">
        <f>RESUMO!#REF!</f>
        <v>#REF!</v>
      </c>
      <c r="B22" s="29" t="e">
        <f>RESUMO!#REF!</f>
        <v>#REF!</v>
      </c>
      <c r="C22" s="11" t="e">
        <f>#REF!+#REF!+#REF!</f>
        <v>#REF!</v>
      </c>
      <c r="D22" s="10" t="e">
        <f>C22/$C$28</f>
        <v>#REF!</v>
      </c>
      <c r="E22" s="55" t="e">
        <f>#REF!</f>
        <v>#REF!</v>
      </c>
      <c r="F22" s="10" t="e">
        <f>E22/(SUM($I$15:$I$16))</f>
        <v>#REF!</v>
      </c>
      <c r="G22" s="11" t="e">
        <f>#REF!+#REF!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c r="O22" s="70"/>
    </row>
    <row r="23" spans="1:15" s="23" customFormat="1" ht="18">
      <c r="A23" s="26" t="e">
        <f>RESUMO!#REF!</f>
        <v>#REF!</v>
      </c>
      <c r="B23" s="29" t="e">
        <f>RESUMO!#REF!</f>
        <v>#REF!</v>
      </c>
      <c r="C23" s="11" t="e">
        <f>#REF!+#REF!+#REF!</f>
        <v>#REF!</v>
      </c>
      <c r="D23" s="10" t="e">
        <f>C23/$C$28</f>
        <v>#REF!</v>
      </c>
      <c r="E23" s="55" t="e">
        <f>#REF!</f>
        <v>#REF!</v>
      </c>
      <c r="F23" s="10" t="e">
        <f>E23/(SUM($I$15:$I$16))</f>
        <v>#REF!</v>
      </c>
      <c r="G23" s="11" t="e">
        <f>#REF!+#REF!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c r="O23" s="70"/>
    </row>
    <row r="24" spans="1:15" s="23" customFormat="1" ht="18">
      <c r="A24" s="26" t="e">
        <f>RESUMO!#REF!</f>
        <v>#REF!</v>
      </c>
      <c r="B24" s="29" t="e">
        <f>RESUMO!#REF!</f>
        <v>#REF!</v>
      </c>
      <c r="C24" s="12" t="e">
        <f>#REF!+#REF!+#REF!</f>
        <v>#REF!</v>
      </c>
      <c r="D24" s="10" t="e">
        <f>C24/$C$28</f>
        <v>#REF!</v>
      </c>
      <c r="E24" s="55" t="e">
        <f>#REF!</f>
        <v>#REF!</v>
      </c>
      <c r="F24" s="10" t="e">
        <f>E24/(SUM($I$15:$I$16))</f>
        <v>#REF!</v>
      </c>
      <c r="G24" s="11" t="e">
        <f>#REF!+#REF!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c r="O24" s="70"/>
    </row>
    <row r="25" spans="1:15" s="23" customFormat="1" ht="18">
      <c r="A25" s="26" t="e">
        <f>RESUMO!#REF!</f>
        <v>#REF!</v>
      </c>
      <c r="B25" s="29" t="e">
        <f>RESUMO!#REF!</f>
        <v>#REF!</v>
      </c>
      <c r="C25" s="12" t="e">
        <f>#REF!+#REF!+#REF!</f>
        <v>#REF!</v>
      </c>
      <c r="D25" s="10" t="e">
        <f>C25/$C$28</f>
        <v>#REF!</v>
      </c>
      <c r="E25" s="55" t="e">
        <f>#REF!</f>
        <v>#REF!</v>
      </c>
      <c r="F25" s="10" t="e">
        <f>E25/(SUM($I$15:$I$16))</f>
        <v>#REF!</v>
      </c>
      <c r="G25" s="11" t="e">
        <f>#REF!+#REF!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c r="O25" s="70"/>
    </row>
    <row r="26" spans="1:15" s="23" customFormat="1" ht="18">
      <c r="A26" s="26" t="e">
        <f>RESUMO!#REF!</f>
        <v>#REF!</v>
      </c>
      <c r="B26" s="29" t="e">
        <f>RESUMO!#REF!</f>
        <v>#REF!</v>
      </c>
      <c r="C26" s="11" t="e">
        <f>ORÇAMENTO!H56+ORÇAMENTO!#REF!+ORÇAMENTO!#REF!</f>
        <v>#REF!</v>
      </c>
      <c r="D26" s="10" t="e">
        <f>C26/$C$28</f>
        <v>#REF!</v>
      </c>
      <c r="E26" s="55" t="e">
        <f>ORÇAMENTO!#REF!</f>
        <v>#REF!</v>
      </c>
      <c r="F26" s="10" t="e">
        <f>E26/(SUM($I$15:$I$16))</f>
        <v>#REF!</v>
      </c>
      <c r="G26" s="11" t="e">
        <f>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c r="O26" s="70"/>
    </row>
    <row r="27" spans="1:15" ht="18.75" thickBot="1">
      <c r="A27" s="27"/>
      <c r="B27" s="30"/>
      <c r="C27" s="24"/>
      <c r="D27" s="24"/>
      <c r="E27" s="24"/>
      <c r="F27" s="24"/>
      <c r="G27" s="24"/>
      <c r="H27" s="24"/>
      <c r="I27" s="24"/>
      <c r="J27" s="24"/>
      <c r="K27" s="91"/>
      <c r="L27" s="92"/>
      <c r="M27" s="90"/>
      <c r="N27" s="76"/>
    </row>
    <row r="28" spans="1:15"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5" ht="6.75" customHeight="1">
      <c r="A29" s="36"/>
      <c r="B29" s="15"/>
      <c r="C29" s="16"/>
      <c r="D29" s="16"/>
      <c r="E29" s="16"/>
      <c r="F29" s="17"/>
      <c r="J29" s="38"/>
    </row>
    <row r="30" spans="1:15" ht="15.75">
      <c r="A30" s="41"/>
      <c r="B30" s="49"/>
      <c r="C30" s="58"/>
      <c r="D30" s="22"/>
      <c r="E30" s="16"/>
      <c r="F30" s="17"/>
      <c r="G30" s="22"/>
      <c r="H30" s="22"/>
      <c r="I30" s="22"/>
      <c r="J30" s="67"/>
      <c r="K30" s="71"/>
      <c r="L30" s="71"/>
    </row>
    <row r="31" spans="1:15" ht="15.75">
      <c r="A31" s="41"/>
      <c r="B31" s="49" t="s">
        <v>56</v>
      </c>
      <c r="C31" s="58" t="e">
        <f>E28</f>
        <v>#REF!</v>
      </c>
      <c r="D31" s="22"/>
      <c r="E31" s="16"/>
      <c r="F31" s="17"/>
      <c r="G31" s="22"/>
      <c r="H31" s="22"/>
      <c r="I31" s="22"/>
      <c r="J31" s="67"/>
      <c r="K31" s="71"/>
      <c r="L31" s="71"/>
    </row>
    <row r="32" spans="1:15" ht="16.5" thickBot="1">
      <c r="A32" s="41"/>
      <c r="B32" s="49" t="s">
        <v>24</v>
      </c>
      <c r="C32" s="59" t="e">
        <f>C31</f>
        <v>#REF!</v>
      </c>
      <c r="D32" s="16"/>
      <c r="E32" s="16"/>
      <c r="F32" s="17"/>
      <c r="G32" s="22"/>
      <c r="H32" s="22"/>
      <c r="I32" s="68"/>
      <c r="J32" s="67"/>
    </row>
    <row r="33" spans="1:10" ht="18.75" thickBot="1">
      <c r="A33" s="41"/>
      <c r="B33" s="56" t="s">
        <v>57</v>
      </c>
      <c r="C33" s="60" t="e">
        <f>C31</f>
        <v>#REF!</v>
      </c>
      <c r="D33" s="57" t="e">
        <f>C33/C28</f>
        <v>#REF!</v>
      </c>
      <c r="E33" s="16"/>
      <c r="F33" s="17"/>
      <c r="G33" s="22"/>
      <c r="H33" s="22"/>
      <c r="I33" s="22"/>
      <c r="J33" s="67"/>
    </row>
    <row r="34" spans="1:10" ht="15.75">
      <c r="A34" s="41"/>
      <c r="B34" s="49"/>
      <c r="C34" s="48"/>
      <c r="D34" s="16"/>
      <c r="E34" s="16"/>
      <c r="F34" s="17"/>
      <c r="G34" s="22"/>
      <c r="H34" s="22"/>
      <c r="I34" s="22"/>
      <c r="J34" s="67"/>
    </row>
    <row r="35" spans="1:10" ht="18">
      <c r="A35" s="36"/>
      <c r="B35" s="61" t="s">
        <v>58</v>
      </c>
      <c r="C35" s="704" t="e">
        <f ca="1">UPPER([3]!VExtenso(C31))</f>
        <v>#NAME?</v>
      </c>
      <c r="D35" s="704"/>
      <c r="E35" s="704"/>
      <c r="F35" s="704"/>
      <c r="G35" s="704"/>
      <c r="H35" s="704"/>
      <c r="I35" s="704"/>
      <c r="J35" s="705"/>
    </row>
    <row r="36" spans="1:10" ht="18">
      <c r="A36" s="36"/>
      <c r="B36" s="62"/>
      <c r="C36" s="704"/>
      <c r="D36" s="704"/>
      <c r="E36" s="704"/>
      <c r="F36" s="704"/>
      <c r="G36" s="704"/>
      <c r="H36" s="704"/>
      <c r="I36" s="704"/>
      <c r="J36" s="705"/>
    </row>
    <row r="37" spans="1:10" ht="15.75">
      <c r="A37" s="36"/>
      <c r="J37" s="67"/>
    </row>
    <row r="38" spans="1:10" ht="15.75">
      <c r="A38" s="42"/>
      <c r="B38" s="15"/>
      <c r="D38" s="16"/>
      <c r="J38" s="38"/>
    </row>
    <row r="39" spans="1:10" ht="15.75" customHeight="1">
      <c r="A39" s="42"/>
      <c r="B39" s="87" t="s">
        <v>29</v>
      </c>
      <c r="D39" s="699" t="s">
        <v>49</v>
      </c>
      <c r="E39" s="699"/>
      <c r="F39" s="699"/>
      <c r="H39" s="700" t="s">
        <v>48</v>
      </c>
      <c r="I39" s="700"/>
      <c r="J39" s="701"/>
    </row>
    <row r="40" spans="1:10" ht="16.5" thickBot="1">
      <c r="A40" s="43"/>
      <c r="B40" s="44"/>
      <c r="C40" s="45"/>
      <c r="D40" s="45"/>
      <c r="E40" s="46"/>
      <c r="F40" s="46"/>
      <c r="G40" s="46"/>
      <c r="H40" s="46"/>
      <c r="I40" s="46"/>
      <c r="J40" s="47"/>
    </row>
  </sheetData>
  <mergeCells count="40">
    <mergeCell ref="A28:B28"/>
    <mergeCell ref="C35:J36"/>
    <mergeCell ref="H18:H20"/>
    <mergeCell ref="I18:I20"/>
    <mergeCell ref="J18:J20"/>
    <mergeCell ref="F18:F20"/>
    <mergeCell ref="G18:G20"/>
    <mergeCell ref="A18:A20"/>
    <mergeCell ref="B18:B20"/>
    <mergeCell ref="C18:C20"/>
    <mergeCell ref="D39:F39"/>
    <mergeCell ref="H39:J39"/>
    <mergeCell ref="N18:N20"/>
    <mergeCell ref="K18:K20"/>
    <mergeCell ref="L18:L20"/>
    <mergeCell ref="D18:D20"/>
    <mergeCell ref="E18:E20"/>
    <mergeCell ref="G15:H15"/>
    <mergeCell ref="I15:J15"/>
    <mergeCell ref="G16:H16"/>
    <mergeCell ref="I16:J16"/>
    <mergeCell ref="M18:M20"/>
    <mergeCell ref="K17:N17"/>
    <mergeCell ref="G13:H13"/>
    <mergeCell ref="I13:J13"/>
    <mergeCell ref="G12:H12"/>
    <mergeCell ref="I12:J12"/>
    <mergeCell ref="G14:H14"/>
    <mergeCell ref="I14:J14"/>
    <mergeCell ref="G9:H9"/>
    <mergeCell ref="I9:J9"/>
    <mergeCell ref="G10:H10"/>
    <mergeCell ref="I10:J10"/>
    <mergeCell ref="G11:H11"/>
    <mergeCell ref="I11:J11"/>
    <mergeCell ref="A6:J6"/>
    <mergeCell ref="G7:H7"/>
    <mergeCell ref="I7:J7"/>
    <mergeCell ref="G8:H8"/>
    <mergeCell ref="I8:J8"/>
  </mergeCells>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0" max="13" man="1"/>
  </rowBreaks>
  <colBreaks count="1" manualBreakCount="1">
    <brk id="10" max="4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24">
    <tabColor indexed="50"/>
  </sheetPr>
  <dimension ref="A1:O41"/>
  <sheetViews>
    <sheetView view="pageBreakPreview" zoomScale="60" zoomScaleNormal="75" workbookViewId="0">
      <selection activeCell="Q22" sqref="Q22"/>
    </sheetView>
  </sheetViews>
  <sheetFormatPr defaultColWidth="9.140625" defaultRowHeight="15"/>
  <cols>
    <col min="1" max="1" width="10.42578125" style="20" customWidth="1"/>
    <col min="2" max="2" width="82.85546875" style="20" customWidth="1"/>
    <col min="3" max="3" width="19.85546875" style="20" customWidth="1"/>
    <col min="4" max="4" width="13.5703125" style="20" customWidth="1"/>
    <col min="5" max="5" width="21.85546875" style="20" customWidth="1"/>
    <col min="6" max="6" width="11.42578125" style="20" customWidth="1"/>
    <col min="7" max="7" width="21.28515625" style="20" customWidth="1"/>
    <col min="8" max="8" width="11.42578125" style="20" customWidth="1"/>
    <col min="9" max="9" width="21.28515625" style="20" customWidth="1"/>
    <col min="10" max="10" width="13.28515625" style="20" customWidth="1"/>
    <col min="11" max="11" width="19" style="20" customWidth="1"/>
    <col min="12" max="12" width="13.140625" style="20" customWidth="1"/>
    <col min="13" max="13" width="19" style="20" customWidth="1"/>
    <col min="14" max="14" width="11.42578125" style="20" customWidth="1"/>
    <col min="15" max="15" width="11.140625" style="20" bestFit="1" customWidth="1"/>
    <col min="16" max="16384" width="9.140625" style="20"/>
  </cols>
  <sheetData>
    <row r="1" spans="1:10" ht="15.75">
      <c r="A1" s="31"/>
      <c r="B1" s="32" t="s">
        <v>28</v>
      </c>
      <c r="C1" s="33"/>
      <c r="D1" s="33"/>
      <c r="E1" s="33"/>
      <c r="F1" s="33"/>
      <c r="G1" s="34"/>
      <c r="H1" s="34"/>
      <c r="I1" s="34"/>
      <c r="J1" s="35"/>
    </row>
    <row r="2" spans="1:10" ht="15.75">
      <c r="A2" s="36"/>
      <c r="B2" s="37" t="s">
        <v>21</v>
      </c>
      <c r="C2" s="22"/>
      <c r="D2" s="22"/>
      <c r="E2" s="22"/>
      <c r="F2" s="22"/>
      <c r="J2" s="38"/>
    </row>
    <row r="3" spans="1:10" ht="15.75">
      <c r="A3" s="36"/>
      <c r="B3" s="37" t="s">
        <v>53</v>
      </c>
      <c r="C3" s="22"/>
      <c r="D3" s="22"/>
      <c r="E3" s="22"/>
      <c r="F3" s="22"/>
      <c r="J3" s="38"/>
    </row>
    <row r="4" spans="1:10" ht="15.75">
      <c r="A4" s="36"/>
      <c r="B4" s="37" t="s">
        <v>93</v>
      </c>
      <c r="C4" s="22"/>
      <c r="D4" s="22"/>
      <c r="E4" s="22"/>
      <c r="F4" s="22"/>
      <c r="J4" s="38"/>
    </row>
    <row r="5" spans="1:10" ht="15.75">
      <c r="A5" s="36"/>
      <c r="B5" s="37" t="s">
        <v>0</v>
      </c>
      <c r="C5" s="22"/>
      <c r="D5" s="22"/>
      <c r="E5" s="22"/>
      <c r="F5" s="22"/>
      <c r="J5" s="38"/>
    </row>
    <row r="6" spans="1:10" ht="26.25">
      <c r="A6" s="677" t="s">
        <v>69</v>
      </c>
      <c r="B6" s="678"/>
      <c r="C6" s="678"/>
      <c r="D6" s="678"/>
      <c r="E6" s="678"/>
      <c r="F6" s="678"/>
      <c r="G6" s="678"/>
      <c r="H6" s="678"/>
      <c r="I6" s="678"/>
      <c r="J6" s="679"/>
    </row>
    <row r="7" spans="1:10" s="21" customFormat="1" ht="16.5">
      <c r="A7" s="39"/>
      <c r="G7" s="680" t="s">
        <v>50</v>
      </c>
      <c r="H7" s="680"/>
      <c r="I7" s="719" t="s">
        <v>96</v>
      </c>
      <c r="J7" s="720"/>
    </row>
    <row r="8" spans="1:10" ht="16.5">
      <c r="A8" s="65" t="e">
        <f>RESUMO!#REF!</f>
        <v>#REF!</v>
      </c>
      <c r="B8" s="21"/>
      <c r="G8" s="683" t="s">
        <v>30</v>
      </c>
      <c r="H8" s="683"/>
      <c r="I8" s="684" t="s">
        <v>67</v>
      </c>
      <c r="J8" s="685"/>
    </row>
    <row r="9" spans="1:10" ht="16.5">
      <c r="A9" s="65" t="e">
        <f>RESUMO!#REF!</f>
        <v>#REF!</v>
      </c>
      <c r="B9" s="21"/>
      <c r="G9" s="680" t="s">
        <v>18</v>
      </c>
      <c r="H9" s="680"/>
      <c r="I9" s="686">
        <f>I10+30</f>
        <v>41465</v>
      </c>
      <c r="J9" s="687"/>
    </row>
    <row r="10" spans="1:10" ht="16.5">
      <c r="A10" s="65" t="e">
        <f>RESUMO!#REF!</f>
        <v>#REF!</v>
      </c>
      <c r="B10" s="22"/>
      <c r="C10" s="54"/>
      <c r="D10" s="54"/>
      <c r="E10" s="4"/>
      <c r="F10" s="4"/>
      <c r="G10" s="680" t="s">
        <v>39</v>
      </c>
      <c r="H10" s="680"/>
      <c r="I10" s="721">
        <v>41435</v>
      </c>
      <c r="J10" s="722"/>
    </row>
    <row r="11" spans="1:10" ht="16.5">
      <c r="A11" s="40"/>
      <c r="B11" s="22"/>
      <c r="C11" s="4"/>
      <c r="D11" s="4"/>
      <c r="E11" s="4"/>
      <c r="F11" s="4"/>
      <c r="G11" s="680" t="s">
        <v>40</v>
      </c>
      <c r="H11" s="680"/>
      <c r="I11" s="686" t="e">
        <f>I10+#REF!</f>
        <v>#REF!</v>
      </c>
      <c r="J11" s="687"/>
    </row>
    <row r="12" spans="1:10" ht="16.5">
      <c r="A12" s="40"/>
      <c r="B12" s="22"/>
      <c r="C12" s="4"/>
      <c r="D12" s="4"/>
      <c r="E12" s="4"/>
      <c r="F12" s="4"/>
      <c r="G12" s="680" t="s">
        <v>95</v>
      </c>
      <c r="H12" s="680"/>
      <c r="I12" s="686" t="e">
        <f>I11+180</f>
        <v>#REF!</v>
      </c>
      <c r="J12" s="687"/>
    </row>
    <row r="13" spans="1:10" s="22" customFormat="1" ht="16.5">
      <c r="A13" s="40"/>
      <c r="C13" s="4"/>
      <c r="D13" s="4"/>
      <c r="E13" s="4"/>
      <c r="F13" s="4"/>
      <c r="G13" s="723" t="s">
        <v>71</v>
      </c>
      <c r="H13" s="723"/>
      <c r="I13" s="724">
        <v>4457665.79</v>
      </c>
      <c r="J13" s="725"/>
    </row>
    <row r="14" spans="1:10" ht="16.5">
      <c r="A14" s="40"/>
      <c r="B14" s="22"/>
      <c r="C14" s="4"/>
      <c r="D14" s="4"/>
      <c r="E14" s="4"/>
      <c r="F14" s="4"/>
      <c r="G14" s="680" t="s">
        <v>44</v>
      </c>
      <c r="H14" s="680"/>
      <c r="I14" s="691" t="e">
        <f>RESUMO!#REF!</f>
        <v>#REF!</v>
      </c>
      <c r="J14" s="692"/>
    </row>
    <row r="15" spans="1:10" ht="16.5">
      <c r="A15" s="40"/>
      <c r="B15" s="22"/>
      <c r="C15" s="4"/>
      <c r="D15" s="4"/>
      <c r="E15" s="4"/>
      <c r="F15" s="4"/>
      <c r="G15" s="680" t="s">
        <v>60</v>
      </c>
      <c r="H15" s="680"/>
      <c r="I15" s="693" t="e">
        <f>RESUMO!#REF!</f>
        <v>#REF!</v>
      </c>
      <c r="J15" s="687"/>
    </row>
    <row r="16" spans="1:10" ht="16.5">
      <c r="A16" s="40"/>
      <c r="B16" s="22"/>
      <c r="C16" s="4"/>
      <c r="D16" s="4"/>
      <c r="E16" s="4"/>
      <c r="F16" s="4"/>
      <c r="G16" s="680" t="s">
        <v>59</v>
      </c>
      <c r="H16" s="680"/>
      <c r="I16" s="693" t="e">
        <f>RESUMO!#REF!</f>
        <v>#REF!</v>
      </c>
      <c r="J16" s="687"/>
    </row>
    <row r="17" spans="1:15" ht="17.25" thickBot="1">
      <c r="A17" s="40"/>
      <c r="B17" s="22"/>
      <c r="C17" s="4"/>
      <c r="D17" s="4"/>
      <c r="E17" s="4"/>
      <c r="F17" s="4"/>
      <c r="G17" s="4"/>
      <c r="H17" s="50"/>
      <c r="I17" s="50"/>
      <c r="J17" s="38"/>
      <c r="K17" s="697" t="s">
        <v>64</v>
      </c>
      <c r="L17" s="698"/>
      <c r="M17" s="698"/>
      <c r="N17" s="698"/>
    </row>
    <row r="18" spans="1:15" ht="15" customHeight="1">
      <c r="A18" s="706" t="s">
        <v>3</v>
      </c>
      <c r="B18" s="708" t="s">
        <v>17</v>
      </c>
      <c r="C18" s="711" t="s">
        <v>61</v>
      </c>
      <c r="D18" s="694" t="s">
        <v>15</v>
      </c>
      <c r="E18" s="694" t="s">
        <v>45</v>
      </c>
      <c r="F18" s="694" t="s">
        <v>15</v>
      </c>
      <c r="G18" s="694" t="s">
        <v>65</v>
      </c>
      <c r="H18" s="694" t="s">
        <v>15</v>
      </c>
      <c r="I18" s="694" t="s">
        <v>66</v>
      </c>
      <c r="J18" s="694" t="s">
        <v>15</v>
      </c>
      <c r="K18" s="694" t="s">
        <v>62</v>
      </c>
      <c r="L18" s="694" t="s">
        <v>15</v>
      </c>
      <c r="M18" s="694" t="s">
        <v>63</v>
      </c>
      <c r="N18" s="694" t="s">
        <v>15</v>
      </c>
    </row>
    <row r="19" spans="1:15" ht="18" customHeight="1">
      <c r="A19" s="707"/>
      <c r="B19" s="709"/>
      <c r="C19" s="712"/>
      <c r="D19" s="695"/>
      <c r="E19" s="695"/>
      <c r="F19" s="695"/>
      <c r="G19" s="695"/>
      <c r="H19" s="695"/>
      <c r="I19" s="695"/>
      <c r="J19" s="695"/>
      <c r="K19" s="695"/>
      <c r="L19" s="695"/>
      <c r="M19" s="695"/>
      <c r="N19" s="695"/>
    </row>
    <row r="20" spans="1:15" ht="21" customHeight="1" thickBot="1">
      <c r="A20" s="707"/>
      <c r="B20" s="710"/>
      <c r="C20" s="712"/>
      <c r="D20" s="695"/>
      <c r="E20" s="696"/>
      <c r="F20" s="695"/>
      <c r="G20" s="696"/>
      <c r="H20" s="695"/>
      <c r="I20" s="696"/>
      <c r="J20" s="695"/>
      <c r="K20" s="696"/>
      <c r="L20" s="696"/>
      <c r="M20" s="696"/>
      <c r="N20" s="696"/>
    </row>
    <row r="21" spans="1:15" s="23" customFormat="1" ht="18">
      <c r="A21" s="25"/>
      <c r="B21" s="28"/>
      <c r="C21" s="8"/>
      <c r="D21" s="7"/>
      <c r="E21" s="9"/>
      <c r="F21" s="7"/>
      <c r="G21" s="9"/>
      <c r="H21" s="7"/>
      <c r="I21" s="9"/>
      <c r="J21" s="7"/>
      <c r="K21" s="72"/>
      <c r="L21" s="73"/>
      <c r="M21" s="88"/>
      <c r="N21" s="73"/>
    </row>
    <row r="22" spans="1:15" s="23" customFormat="1" ht="18">
      <c r="A22" s="26" t="e">
        <f>RESUMO!#REF!</f>
        <v>#REF!</v>
      </c>
      <c r="B22" s="29" t="e">
        <f>RESUMO!#REF!</f>
        <v>#REF!</v>
      </c>
      <c r="C22" s="11" t="e">
        <f>#REF!+#REF!+#REF!</f>
        <v>#REF!</v>
      </c>
      <c r="D22" s="10" t="e">
        <f>C22/$C$28</f>
        <v>#REF!</v>
      </c>
      <c r="E22" s="11" t="e">
        <f>#REF!</f>
        <v>#REF!</v>
      </c>
      <c r="F22" s="10" t="e">
        <f>E22/$I$14</f>
        <v>#REF!</v>
      </c>
      <c r="G22" s="11" t="e">
        <f>#REF!+#REF!</f>
        <v>#REF!</v>
      </c>
      <c r="H22" s="10" t="e">
        <f>G22/C$28</f>
        <v>#REF!</v>
      </c>
      <c r="I22" s="11" t="e">
        <f>C22-G22</f>
        <v>#REF!</v>
      </c>
      <c r="J22" s="10" t="e">
        <f>I22/C$28</f>
        <v>#REF!</v>
      </c>
      <c r="K22" s="74" t="e">
        <f>IF(#REF!&lt;&gt;0,#REF!-'1ª Med_Contr'!E22-'2ª Med_Contr'!E22-'3ª Med_Contr'!E22-'4ª Med_Contr'!E22-'5ª Med_Contr'!E22-'6ª Med_Contr'!E22-'7ª Med_Contr'!E22-'8ª Med_Contr'!E22-'9ª Med_Contr'!E22-'10ª Med_Contr'!E22-'11ª Med_Contr'!E22-#REF!,0)</f>
        <v>#REF!</v>
      </c>
      <c r="L22" s="75" t="e">
        <f>K22/#REF!</f>
        <v>#REF!</v>
      </c>
      <c r="M22" s="89" t="e">
        <f>IF(#REF!&lt;&gt;0,SUM(#REF!)-'1ª Med_Adit'!E22-'2ª Med_Adit'!E22-'3ª Med_Adit'!E22-'4ª Med_Adit'!E22-'5ª Med_Adit'!E22-'6ª Med_Adit'!E22-'7ª Med_Adit'!E22-'8ª Med_Adit'!E22-'9ª Med_Adit'!E22-'10ª Med_Adit'!E22-'11ª Med_Adit'!E22-'12ª Med_Adit'!E22,0)</f>
        <v>#REF!</v>
      </c>
      <c r="N22" s="75" t="e">
        <f>M22/SUM(#REF!)</f>
        <v>#REF!</v>
      </c>
      <c r="O22" s="70"/>
    </row>
    <row r="23" spans="1:15" s="23" customFormat="1" ht="18">
      <c r="A23" s="26" t="e">
        <f>RESUMO!#REF!</f>
        <v>#REF!</v>
      </c>
      <c r="B23" s="29" t="e">
        <f>RESUMO!#REF!</f>
        <v>#REF!</v>
      </c>
      <c r="C23" s="11" t="e">
        <f>#REF!+#REF!+#REF!</f>
        <v>#REF!</v>
      </c>
      <c r="D23" s="10" t="e">
        <f>C23/$C$28</f>
        <v>#REF!</v>
      </c>
      <c r="E23" s="11" t="e">
        <f>#REF!</f>
        <v>#REF!</v>
      </c>
      <c r="F23" s="10" t="e">
        <f>E23/$I$14</f>
        <v>#REF!</v>
      </c>
      <c r="G23" s="11" t="e">
        <f>#REF!+#REF!</f>
        <v>#REF!</v>
      </c>
      <c r="H23" s="10" t="e">
        <f>G23/C$28</f>
        <v>#REF!</v>
      </c>
      <c r="I23" s="11" t="e">
        <f>C23-G23</f>
        <v>#REF!</v>
      </c>
      <c r="J23" s="10" t="e">
        <f>I23/C$28</f>
        <v>#REF!</v>
      </c>
      <c r="K23" s="74" t="e">
        <f>IF(#REF!&lt;&gt;0,#REF!-'1ª Med_Contr'!E23-'2ª Med_Contr'!E23-'3ª Med_Contr'!E23-'4ª Med_Contr'!E23-'5ª Med_Contr'!E23-'6ª Med_Contr'!E23-'7ª Med_Contr'!E23-'8ª Med_Contr'!E23-'9ª Med_Contr'!E23-'10ª Med_Contr'!E23-'11ª Med_Contr'!E23-#REF!,0)</f>
        <v>#REF!</v>
      </c>
      <c r="L23" s="75" t="e">
        <f>K23/#REF!</f>
        <v>#REF!</v>
      </c>
      <c r="M23" s="89" t="e">
        <f>IF(#REF!&lt;&gt;0,SUM(#REF!)-'1ª Med_Adit'!E23-'2ª Med_Adit'!E23-'3ª Med_Adit'!E23-'4ª Med_Adit'!E23-'5ª Med_Adit'!E23-'6ª Med_Adit'!E23-'7ª Med_Adit'!E23-'8ª Med_Adit'!E23-'9ª Med_Adit'!E23-'10ª Med_Adit'!E23-'11ª Med_Adit'!E23-'12ª Med_Adit'!E23,0)</f>
        <v>#REF!</v>
      </c>
      <c r="N23" s="75" t="e">
        <f>M23/SUM(#REF!)</f>
        <v>#REF!</v>
      </c>
      <c r="O23" s="70"/>
    </row>
    <row r="24" spans="1:15" s="23" customFormat="1" ht="18">
      <c r="A24" s="26" t="e">
        <f>RESUMO!#REF!</f>
        <v>#REF!</v>
      </c>
      <c r="B24" s="29" t="e">
        <f>RESUMO!#REF!</f>
        <v>#REF!</v>
      </c>
      <c r="C24" s="12" t="e">
        <f>#REF!+#REF!+#REF!</f>
        <v>#REF!</v>
      </c>
      <c r="D24" s="10" t="e">
        <f>C24/$C$28</f>
        <v>#REF!</v>
      </c>
      <c r="E24" s="11" t="e">
        <f>#REF!</f>
        <v>#REF!</v>
      </c>
      <c r="F24" s="10" t="e">
        <f>E24/$I$14</f>
        <v>#REF!</v>
      </c>
      <c r="G24" s="11" t="e">
        <f>#REF!+#REF!</f>
        <v>#REF!</v>
      </c>
      <c r="H24" s="10" t="e">
        <f>G24/C$28</f>
        <v>#REF!</v>
      </c>
      <c r="I24" s="11" t="e">
        <f>C24-G24</f>
        <v>#REF!</v>
      </c>
      <c r="J24" s="10" t="e">
        <f>I24/C$28</f>
        <v>#REF!</v>
      </c>
      <c r="K24" s="74" t="e">
        <f>IF(#REF!&lt;&gt;0,#REF!-'1ª Med_Contr'!E24-'2ª Med_Contr'!E24-'3ª Med_Contr'!E24-'4ª Med_Contr'!E24-'5ª Med_Contr'!E24-'6ª Med_Contr'!E24-'7ª Med_Contr'!E24-'8ª Med_Contr'!E24-'9ª Med_Contr'!E24-'10ª Med_Contr'!E24-'11ª Med_Contr'!E24-#REF!,0)</f>
        <v>#REF!</v>
      </c>
      <c r="L24" s="75" t="e">
        <f>K24/#REF!</f>
        <v>#REF!</v>
      </c>
      <c r="M24" s="89" t="e">
        <f>IF(#REF!&lt;&gt;0,SUM(#REF!)-'1ª Med_Adit'!E24-'2ª Med_Adit'!E24-'3ª Med_Adit'!E24-'4ª Med_Adit'!E24-'5ª Med_Adit'!E24-'6ª Med_Adit'!E24-'7ª Med_Adit'!E24-'8ª Med_Adit'!E24-'9ª Med_Adit'!E24-'10ª Med_Adit'!E24-'11ª Med_Adit'!E24-'12ª Med_Adit'!E24,0)</f>
        <v>#REF!</v>
      </c>
      <c r="N24" s="75" t="e">
        <f>M24/SUM(#REF!)</f>
        <v>#REF!</v>
      </c>
      <c r="O24" s="70"/>
    </row>
    <row r="25" spans="1:15" s="23" customFormat="1" ht="18">
      <c r="A25" s="26" t="e">
        <f>RESUMO!#REF!</f>
        <v>#REF!</v>
      </c>
      <c r="B25" s="29" t="e">
        <f>RESUMO!#REF!</f>
        <v>#REF!</v>
      </c>
      <c r="C25" s="12" t="e">
        <f>#REF!+#REF!+#REF!</f>
        <v>#REF!</v>
      </c>
      <c r="D25" s="10" t="e">
        <f>C25/$C$28</f>
        <v>#REF!</v>
      </c>
      <c r="E25" s="12" t="e">
        <f>#REF!</f>
        <v>#REF!</v>
      </c>
      <c r="F25" s="10" t="e">
        <f>E25/$I$14</f>
        <v>#REF!</v>
      </c>
      <c r="G25" s="11" t="e">
        <f>#REF!+#REF!</f>
        <v>#REF!</v>
      </c>
      <c r="H25" s="10" t="e">
        <f>G25/C$28</f>
        <v>#REF!</v>
      </c>
      <c r="I25" s="11" t="e">
        <f>C25-G25</f>
        <v>#REF!</v>
      </c>
      <c r="J25" s="10" t="e">
        <f>I25/C$28</f>
        <v>#REF!</v>
      </c>
      <c r="K25" s="74" t="e">
        <f>IF(#REF!&lt;&gt;0,#REF!-'1ª Med_Contr'!E25-'2ª Med_Contr'!E25-'3ª Med_Contr'!E25-'4ª Med_Contr'!E25-'5ª Med_Contr'!E25-'6ª Med_Contr'!E25-'7ª Med_Contr'!E25-'8ª Med_Contr'!E25-'9ª Med_Contr'!E25-'10ª Med_Contr'!E25-'11ª Med_Contr'!E25-#REF!,0)</f>
        <v>#REF!</v>
      </c>
      <c r="L25" s="75" t="e">
        <f>K25/#REF!</f>
        <v>#REF!</v>
      </c>
      <c r="M25" s="89" t="e">
        <f>IF(#REF!&lt;&gt;0,SUM(#REF!)-'1ª Med_Adit'!E25-'2ª Med_Adit'!E25-'3ª Med_Adit'!E25-'4ª Med_Adit'!E25-'5ª Med_Adit'!E25-'6ª Med_Adit'!E25-'7ª Med_Adit'!E25-'8ª Med_Adit'!E25-'9ª Med_Adit'!E25-'10ª Med_Adit'!E25-'11ª Med_Adit'!E25-'12ª Med_Adit'!E25,0)</f>
        <v>#REF!</v>
      </c>
      <c r="N25" s="75" t="e">
        <f>M25/SUM(#REF!)</f>
        <v>#REF!</v>
      </c>
      <c r="O25" s="70"/>
    </row>
    <row r="26" spans="1:15" s="23" customFormat="1" ht="18">
      <c r="A26" s="26" t="e">
        <f>RESUMO!#REF!</f>
        <v>#REF!</v>
      </c>
      <c r="B26" s="29" t="e">
        <f>RESUMO!#REF!</f>
        <v>#REF!</v>
      </c>
      <c r="C26" s="11" t="e">
        <f>ORÇAMENTO!H56+ORÇAMENTO!#REF!+ORÇAMENTO!#REF!</f>
        <v>#REF!</v>
      </c>
      <c r="D26" s="10" t="e">
        <f>C26/$C$28</f>
        <v>#REF!</v>
      </c>
      <c r="E26" s="11" t="e">
        <f>ORÇAMENTO!#REF!</f>
        <v>#REF!</v>
      </c>
      <c r="F26" s="10" t="e">
        <f>E26/$I$14</f>
        <v>#REF!</v>
      </c>
      <c r="G26" s="11" t="e">
        <f>ORÇAMENTO!#REF!+ORÇAMENTO!#REF!</f>
        <v>#REF!</v>
      </c>
      <c r="H26" s="10" t="e">
        <f>G26/C$28</f>
        <v>#REF!</v>
      </c>
      <c r="I26" s="11" t="e">
        <f>C26-G26</f>
        <v>#REF!</v>
      </c>
      <c r="J26" s="10" t="e">
        <f>I26/C$28</f>
        <v>#REF!</v>
      </c>
      <c r="K26" s="74" t="e">
        <f>IF(ORÇAMENTO!#REF!&lt;&gt;0,ORÇAMENTO!H56-'1ª Med_Contr'!E26-'2ª Med_Contr'!E26-'3ª Med_Contr'!E26-'4ª Med_Contr'!E26-'5ª Med_Contr'!E26-'6ª Med_Contr'!E26-'7ª Med_Contr'!E26-'8ª Med_Contr'!E26-'9ª Med_Contr'!E26-'10ª Med_Contr'!E26-'11ª Med_Contr'!E26-#REF!,0)</f>
        <v>#REF!</v>
      </c>
      <c r="L26" s="75" t="e">
        <f>K26/ORÇAMENTO!H56</f>
        <v>#REF!</v>
      </c>
      <c r="M26" s="89" t="e">
        <f>IF(ORÇAMENTO!#REF!&lt;&gt;0,SUM(ORÇAMENTO!#REF!)-'1ª Med_Adit'!E26-'2ª Med_Adit'!E26-'3ª Med_Adit'!E26-'4ª Med_Adit'!E26-'5ª Med_Adit'!E26-'6ª Med_Adit'!E26-'7ª Med_Adit'!E26-'8ª Med_Adit'!E26-'9ª Med_Adit'!E26-'10ª Med_Adit'!E26-'11ª Med_Adit'!E26-'12ª Med_Adit'!E26,0)</f>
        <v>#REF!</v>
      </c>
      <c r="N26" s="75" t="e">
        <f>M26/SUM(ORÇAMENTO!#REF!)</f>
        <v>#REF!</v>
      </c>
      <c r="O26" s="70"/>
    </row>
    <row r="27" spans="1:15" ht="18.75" thickBot="1">
      <c r="A27" s="27"/>
      <c r="B27" s="30"/>
      <c r="C27" s="24"/>
      <c r="D27" s="24"/>
      <c r="E27" s="24"/>
      <c r="F27" s="24"/>
      <c r="G27" s="24"/>
      <c r="H27" s="24"/>
      <c r="I27" s="24"/>
      <c r="J27" s="24"/>
      <c r="K27" s="91"/>
      <c r="L27" s="92"/>
      <c r="M27" s="90"/>
      <c r="N27" s="76"/>
    </row>
    <row r="28" spans="1:15" ht="18.75" thickBot="1">
      <c r="A28" s="702" t="s">
        <v>31</v>
      </c>
      <c r="B28" s="703"/>
      <c r="C28" s="14" t="e">
        <f t="shared" ref="C28:J28" si="0">SUM(C22:C27)</f>
        <v>#REF!</v>
      </c>
      <c r="D28" s="13" t="e">
        <f t="shared" si="0"/>
        <v>#REF!</v>
      </c>
      <c r="E28" s="14" t="e">
        <f t="shared" si="0"/>
        <v>#REF!</v>
      </c>
      <c r="F28" s="13" t="e">
        <f t="shared" si="0"/>
        <v>#REF!</v>
      </c>
      <c r="G28" s="14" t="e">
        <f t="shared" si="0"/>
        <v>#REF!</v>
      </c>
      <c r="H28" s="13" t="e">
        <f t="shared" si="0"/>
        <v>#REF!</v>
      </c>
      <c r="I28" s="14" t="e">
        <f t="shared" si="0"/>
        <v>#REF!</v>
      </c>
      <c r="J28" s="13" t="e">
        <f t="shared" si="0"/>
        <v>#REF!</v>
      </c>
      <c r="K28" s="14" t="e">
        <f>SUM(K22:K27)</f>
        <v>#REF!</v>
      </c>
      <c r="L28" s="13" t="e">
        <f>K28/RESUMO!#REF!</f>
        <v>#REF!</v>
      </c>
      <c r="M28" s="14" t="e">
        <f>SUM(M22:M27)</f>
        <v>#REF!</v>
      </c>
      <c r="N28" s="13" t="e">
        <f>M28/(RESUMO!#REF!+RESUMO!#REF!)</f>
        <v>#REF!</v>
      </c>
    </row>
    <row r="29" spans="1:15" ht="6.75" customHeight="1">
      <c r="A29" s="36"/>
      <c r="B29" s="15"/>
      <c r="C29" s="16"/>
      <c r="D29" s="16"/>
      <c r="E29" s="16"/>
      <c r="F29" s="16"/>
      <c r="J29" s="38"/>
    </row>
    <row r="30" spans="1:15" ht="15.75">
      <c r="A30" s="41"/>
      <c r="B30" s="49" t="s">
        <v>55</v>
      </c>
      <c r="C30" s="58" t="e">
        <f>E28</f>
        <v>#REF!</v>
      </c>
      <c r="D30" s="22"/>
      <c r="E30" s="16"/>
      <c r="F30" s="16"/>
      <c r="G30" s="22"/>
      <c r="H30" s="22"/>
      <c r="I30" s="22"/>
      <c r="J30" s="67"/>
      <c r="K30" s="71"/>
      <c r="L30" s="71"/>
    </row>
    <row r="31" spans="1:15" ht="15.75">
      <c r="A31" s="41"/>
      <c r="B31" s="49"/>
      <c r="C31" s="58"/>
      <c r="D31" s="22"/>
      <c r="E31" s="16"/>
      <c r="F31" s="16"/>
      <c r="G31" s="22"/>
      <c r="H31" s="22"/>
      <c r="I31" s="22"/>
      <c r="J31" s="67"/>
      <c r="K31" s="71"/>
      <c r="L31" s="71"/>
    </row>
    <row r="32" spans="1:15" ht="16.5" thickBot="1">
      <c r="A32" s="41"/>
      <c r="B32" s="49" t="s">
        <v>24</v>
      </c>
      <c r="C32" s="59"/>
      <c r="D32" s="16"/>
      <c r="E32" s="16"/>
      <c r="F32" s="16"/>
      <c r="G32" s="22"/>
      <c r="H32" s="22"/>
      <c r="I32" s="68"/>
      <c r="J32" s="67"/>
    </row>
    <row r="33" spans="1:15" ht="18.75" thickBot="1">
      <c r="A33" s="41"/>
      <c r="B33" s="56" t="s">
        <v>57</v>
      </c>
      <c r="C33" s="60" t="e">
        <f>C30-C32</f>
        <v>#REF!</v>
      </c>
      <c r="D33" s="57" t="e">
        <f>C33/C28</f>
        <v>#REF!</v>
      </c>
      <c r="E33" s="16"/>
      <c r="F33" s="16"/>
      <c r="G33" s="22"/>
      <c r="H33" s="22"/>
      <c r="I33" s="22"/>
      <c r="J33" s="67"/>
      <c r="M33" s="86"/>
      <c r="N33" s="86"/>
      <c r="O33" s="86"/>
    </row>
    <row r="34" spans="1:15" ht="15.75">
      <c r="A34" s="41"/>
      <c r="B34" s="49"/>
      <c r="C34" s="48"/>
      <c r="D34" s="16"/>
      <c r="E34" s="16"/>
      <c r="F34" s="16"/>
      <c r="G34" s="22"/>
      <c r="H34" s="22"/>
      <c r="I34" s="22"/>
      <c r="J34" s="67"/>
      <c r="M34" s="86"/>
      <c r="N34" s="86"/>
      <c r="O34" s="86"/>
    </row>
    <row r="35" spans="1:15" ht="18">
      <c r="A35" s="36"/>
      <c r="B35" s="61" t="s">
        <v>58</v>
      </c>
      <c r="C35" s="704" t="e">
        <f ca="1">UPPER([3]!VExtenso(C33))</f>
        <v>#NAME?</v>
      </c>
      <c r="D35" s="704"/>
      <c r="E35" s="704"/>
      <c r="F35" s="704"/>
      <c r="G35" s="704"/>
      <c r="H35" s="704"/>
      <c r="I35" s="704"/>
      <c r="J35" s="705"/>
      <c r="M35" s="86"/>
      <c r="N35" s="86"/>
      <c r="O35" s="86"/>
    </row>
    <row r="36" spans="1:15" ht="18">
      <c r="A36" s="36"/>
      <c r="B36" s="62"/>
      <c r="C36" s="704"/>
      <c r="D36" s="704"/>
      <c r="E36" s="704"/>
      <c r="F36" s="704"/>
      <c r="G36" s="704"/>
      <c r="H36" s="704"/>
      <c r="I36" s="704"/>
      <c r="J36" s="705"/>
    </row>
    <row r="37" spans="1:15" ht="15.75" customHeight="1">
      <c r="A37" s="36"/>
      <c r="B37" s="15"/>
      <c r="C37" s="16"/>
      <c r="D37" s="16"/>
      <c r="E37" s="16"/>
      <c r="F37" s="16"/>
      <c r="J37" s="38"/>
    </row>
    <row r="38" spans="1:15" ht="15.75" customHeight="1">
      <c r="A38" s="36"/>
      <c r="B38" s="15"/>
      <c r="C38" s="16"/>
      <c r="D38" s="16"/>
      <c r="E38" s="16"/>
      <c r="F38" s="16"/>
      <c r="J38" s="38"/>
    </row>
    <row r="39" spans="1:15" ht="15.75">
      <c r="A39" s="42"/>
      <c r="B39" s="18"/>
      <c r="D39" s="63"/>
      <c r="E39" s="63"/>
      <c r="G39" s="19"/>
      <c r="H39" s="19"/>
      <c r="I39" s="19"/>
      <c r="J39" s="38"/>
    </row>
    <row r="40" spans="1:15" ht="15.75" customHeight="1">
      <c r="A40" s="42"/>
      <c r="B40" s="64" t="s">
        <v>29</v>
      </c>
      <c r="D40" s="713" t="s">
        <v>49</v>
      </c>
      <c r="E40" s="713"/>
      <c r="G40" s="714" t="s">
        <v>48</v>
      </c>
      <c r="H40" s="714"/>
      <c r="I40" s="714"/>
      <c r="J40" s="38"/>
    </row>
    <row r="41" spans="1:15" ht="16.5" thickBot="1">
      <c r="A41" s="43"/>
      <c r="B41" s="44"/>
      <c r="C41" s="45"/>
      <c r="D41" s="45"/>
      <c r="E41" s="45"/>
      <c r="F41" s="45"/>
      <c r="G41" s="46"/>
      <c r="H41" s="46"/>
      <c r="I41" s="46"/>
      <c r="J41" s="47"/>
    </row>
  </sheetData>
  <mergeCells count="40">
    <mergeCell ref="G10:H10"/>
    <mergeCell ref="I10:J10"/>
    <mergeCell ref="I11:J11"/>
    <mergeCell ref="G16:H16"/>
    <mergeCell ref="I16:J16"/>
    <mergeCell ref="G13:H13"/>
    <mergeCell ref="I13:J13"/>
    <mergeCell ref="G15:H15"/>
    <mergeCell ref="I15:J15"/>
    <mergeCell ref="G14:H14"/>
    <mergeCell ref="G12:H12"/>
    <mergeCell ref="I12:J12"/>
    <mergeCell ref="G11:H11"/>
    <mergeCell ref="I14:J14"/>
    <mergeCell ref="A6:J6"/>
    <mergeCell ref="G7:H7"/>
    <mergeCell ref="G8:H8"/>
    <mergeCell ref="G9:H9"/>
    <mergeCell ref="I7:J7"/>
    <mergeCell ref="I8:J8"/>
    <mergeCell ref="I9:J9"/>
    <mergeCell ref="A28:B28"/>
    <mergeCell ref="A18:A20"/>
    <mergeCell ref="D18:D20"/>
    <mergeCell ref="B18:B20"/>
    <mergeCell ref="C18:C20"/>
    <mergeCell ref="K17:N17"/>
    <mergeCell ref="D40:E40"/>
    <mergeCell ref="C35:J36"/>
    <mergeCell ref="G18:G20"/>
    <mergeCell ref="H18:H20"/>
    <mergeCell ref="G40:I40"/>
    <mergeCell ref="I18:I20"/>
    <mergeCell ref="J18:J20"/>
    <mergeCell ref="K18:K20"/>
    <mergeCell ref="L18:L20"/>
    <mergeCell ref="N18:N20"/>
    <mergeCell ref="F18:F20"/>
    <mergeCell ref="M18:M20"/>
    <mergeCell ref="E18:E20"/>
  </mergeCells>
  <phoneticPr fontId="0" type="noConversion"/>
  <printOptions horizontalCentered="1" verticalCentered="1"/>
  <pageMargins left="0.39370078740157483" right="0.39370078740157483" top="0.39370078740157483" bottom="0.39370078740157483" header="0.39370078740157483" footer="0.39370078740157483"/>
  <pageSetup paperSize="9" scale="55" orientation="landscape" horizontalDpi="150" verticalDpi="150" r:id="rId1"/>
  <headerFooter alignWithMargins="0">
    <oddHeader>Página &amp;P de &amp;N</oddHeader>
    <oddFooter>&amp;C&amp;F</oddFooter>
  </headerFooter>
  <rowBreaks count="1" manualBreakCount="1">
    <brk id="41" max="16" man="1"/>
  </rowBreaks>
  <colBreaks count="1" manualBreakCount="1">
    <brk id="10" max="41"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EE1E-EECE-4484-9140-7C0708AC57E7}">
  <dimension ref="A1:D17"/>
  <sheetViews>
    <sheetView workbookViewId="0">
      <selection activeCell="A3" sqref="A3:D3"/>
    </sheetView>
  </sheetViews>
  <sheetFormatPr defaultRowHeight="12.75"/>
  <cols>
    <col min="1" max="1" width="8.42578125" customWidth="1"/>
    <col min="2" max="2" width="53.42578125" customWidth="1"/>
    <col min="3" max="3" width="17.7109375" customWidth="1"/>
    <col min="4" max="4" width="13.7109375" customWidth="1"/>
  </cols>
  <sheetData>
    <row r="1" spans="1:4">
      <c r="A1" s="726" t="s">
        <v>1092</v>
      </c>
      <c r="B1" s="726"/>
      <c r="C1" s="726"/>
      <c r="D1" s="726"/>
    </row>
    <row r="2" spans="1:4">
      <c r="A2" s="727" t="s">
        <v>1096</v>
      </c>
      <c r="B2" s="727"/>
      <c r="C2" s="727"/>
      <c r="D2" s="727"/>
    </row>
    <row r="3" spans="1:4" ht="26.25" customHeight="1">
      <c r="A3" s="727" t="s">
        <v>1097</v>
      </c>
      <c r="B3" s="727"/>
      <c r="C3" s="727"/>
      <c r="D3" s="727"/>
    </row>
    <row r="4" spans="1:4">
      <c r="A4" s="727" t="s">
        <v>1093</v>
      </c>
      <c r="B4" s="727"/>
      <c r="C4" s="727"/>
      <c r="D4" s="727"/>
    </row>
    <row r="5" spans="1:4">
      <c r="A5" s="539" t="s">
        <v>3</v>
      </c>
      <c r="B5" s="542" t="s">
        <v>110</v>
      </c>
      <c r="C5" s="542" t="s">
        <v>1095</v>
      </c>
      <c r="D5" s="542" t="s">
        <v>1094</v>
      </c>
    </row>
    <row r="6" spans="1:4">
      <c r="A6" s="541" t="s">
        <v>1098</v>
      </c>
      <c r="B6" s="554" t="s">
        <v>1070</v>
      </c>
      <c r="C6" s="672">
        <v>35004.870000000003</v>
      </c>
      <c r="D6" s="675">
        <f>C6/$C$17</f>
        <v>4.2809041797274676E-2</v>
      </c>
    </row>
    <row r="7" spans="1:4">
      <c r="A7" s="541" t="s">
        <v>47</v>
      </c>
      <c r="B7" s="554" t="s">
        <v>269</v>
      </c>
      <c r="C7" s="672">
        <v>21073.85</v>
      </c>
      <c r="D7" s="675">
        <f t="shared" ref="D7:D16" si="0">C7/$C$17</f>
        <v>2.5772166143725052E-2</v>
      </c>
    </row>
    <row r="8" spans="1:4">
      <c r="A8" s="541" t="s">
        <v>34</v>
      </c>
      <c r="B8" s="554" t="s">
        <v>475</v>
      </c>
      <c r="C8" s="672">
        <v>89443.83</v>
      </c>
      <c r="D8" s="675">
        <f t="shared" si="0"/>
        <v>0.1093849129272107</v>
      </c>
    </row>
    <row r="9" spans="1:4" ht="25.5">
      <c r="A9" s="541" t="s">
        <v>9</v>
      </c>
      <c r="B9" s="554" t="s">
        <v>1071</v>
      </c>
      <c r="C9" s="672">
        <v>231641.98</v>
      </c>
      <c r="D9" s="675">
        <f t="shared" si="0"/>
        <v>0.28328547438751989</v>
      </c>
    </row>
    <row r="10" spans="1:4">
      <c r="A10" s="541" t="s">
        <v>1099</v>
      </c>
      <c r="B10" s="554" t="s">
        <v>1072</v>
      </c>
      <c r="C10" s="672">
        <v>45240.5</v>
      </c>
      <c r="D10" s="675">
        <f t="shared" si="0"/>
        <v>5.5326657560208187E-2</v>
      </c>
    </row>
    <row r="11" spans="1:4">
      <c r="A11" s="541" t="s">
        <v>216</v>
      </c>
      <c r="B11" s="554" t="s">
        <v>474</v>
      </c>
      <c r="C11" s="672">
        <v>78868.2</v>
      </c>
      <c r="D11" s="675">
        <f t="shared" si="0"/>
        <v>9.6451495756899486E-2</v>
      </c>
    </row>
    <row r="12" spans="1:4">
      <c r="A12" s="541" t="s">
        <v>222</v>
      </c>
      <c r="B12" s="554" t="s">
        <v>479</v>
      </c>
      <c r="C12" s="672">
        <v>52868.22</v>
      </c>
      <c r="D12" s="675">
        <f t="shared" si="0"/>
        <v>6.4654942004570018E-2</v>
      </c>
    </row>
    <row r="13" spans="1:4">
      <c r="A13" s="541" t="s">
        <v>492</v>
      </c>
      <c r="B13" s="554" t="s">
        <v>1091</v>
      </c>
      <c r="C13" s="672">
        <v>33577.919999999998</v>
      </c>
      <c r="D13" s="675">
        <f t="shared" si="0"/>
        <v>4.1063959978869941E-2</v>
      </c>
    </row>
    <row r="14" spans="1:4">
      <c r="A14" s="541" t="s">
        <v>495</v>
      </c>
      <c r="B14" s="554" t="s">
        <v>585</v>
      </c>
      <c r="C14" s="672">
        <v>22588.720000000001</v>
      </c>
      <c r="D14" s="675">
        <f t="shared" si="0"/>
        <v>2.7624769314296391E-2</v>
      </c>
    </row>
    <row r="15" spans="1:4">
      <c r="A15" s="541" t="s">
        <v>496</v>
      </c>
      <c r="B15" s="554" t="s">
        <v>494</v>
      </c>
      <c r="C15" s="672">
        <v>91573.29</v>
      </c>
      <c r="D15" s="675">
        <f t="shared" si="0"/>
        <v>0.11198912605942986</v>
      </c>
    </row>
    <row r="16" spans="1:4">
      <c r="A16" s="541" t="s">
        <v>1100</v>
      </c>
      <c r="B16" s="554" t="s">
        <v>1073</v>
      </c>
      <c r="C16" s="672">
        <v>115816.67</v>
      </c>
      <c r="D16" s="675">
        <f t="shared" si="0"/>
        <v>0.14163745406999562</v>
      </c>
    </row>
    <row r="17" spans="1:4">
      <c r="A17" s="673"/>
      <c r="B17" s="540" t="s">
        <v>1038</v>
      </c>
      <c r="C17" s="674">
        <f>SUM(C6:C16)</f>
        <v>817698.05000000016</v>
      </c>
      <c r="D17" s="676">
        <f>SUM(D6:D16)</f>
        <v>0.99999999999999978</v>
      </c>
    </row>
  </sheetData>
  <mergeCells count="4">
    <mergeCell ref="A1:D1"/>
    <mergeCell ref="A2:D2"/>
    <mergeCell ref="A3:D3"/>
    <mergeCell ref="A4:D4"/>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AB9F8-F2F7-49A4-83C1-6ABACF3EB4BC}">
  <dimension ref="A1:H289"/>
  <sheetViews>
    <sheetView tabSelected="1" topLeftCell="A177" workbookViewId="0">
      <selection activeCell="L186" sqref="L186"/>
    </sheetView>
  </sheetViews>
  <sheetFormatPr defaultColWidth="9.140625" defaultRowHeight="15"/>
  <cols>
    <col min="1" max="1" width="9.140625" style="2"/>
    <col min="2" max="2" width="13.85546875" style="100" customWidth="1"/>
    <col min="3" max="3" width="37.85546875" style="572" customWidth="1"/>
    <col min="4" max="4" width="10.5703125" style="2" bestFit="1" customWidth="1"/>
    <col min="5" max="5" width="10.5703125" style="2" customWidth="1"/>
    <col min="6" max="6" width="13" style="577" customWidth="1"/>
    <col min="7" max="7" width="12.7109375" style="2" customWidth="1"/>
    <col min="8" max="8" width="15.28515625" style="2" customWidth="1"/>
    <col min="9" max="16384" width="9.140625" style="2"/>
  </cols>
  <sheetData>
    <row r="1" spans="1:8" customFormat="1" ht="18">
      <c r="A1" s="733" t="s">
        <v>1045</v>
      </c>
      <c r="B1" s="733"/>
      <c r="C1" s="733"/>
      <c r="D1" s="733"/>
      <c r="E1" s="733"/>
      <c r="F1" s="733"/>
      <c r="G1" s="733"/>
      <c r="H1" s="733"/>
    </row>
    <row r="2" spans="1:8" customFormat="1" ht="18">
      <c r="A2" s="733" t="s">
        <v>1030</v>
      </c>
      <c r="B2" s="733"/>
      <c r="C2" s="733"/>
      <c r="D2" s="733"/>
      <c r="E2" s="733"/>
      <c r="F2" s="733"/>
      <c r="G2" s="733"/>
      <c r="H2" s="733"/>
    </row>
    <row r="3" spans="1:8" customFormat="1" ht="15.75" thickBot="1">
      <c r="A3" s="528"/>
      <c r="B3" s="528"/>
      <c r="C3" s="529"/>
      <c r="D3" s="528"/>
      <c r="E3" s="530"/>
      <c r="F3" s="531"/>
      <c r="G3" s="532"/>
      <c r="H3" s="532"/>
    </row>
    <row r="4" spans="1:8" customFormat="1" ht="18.75" thickBot="1">
      <c r="A4" s="734" t="s">
        <v>292</v>
      </c>
      <c r="B4" s="735"/>
      <c r="C4" s="735"/>
      <c r="D4" s="735"/>
      <c r="E4" s="735"/>
      <c r="F4" s="735"/>
      <c r="G4" s="735"/>
      <c r="H4" s="736"/>
    </row>
    <row r="5" spans="1:8" customFormat="1" ht="14.25">
      <c r="A5" s="737" t="s">
        <v>1046</v>
      </c>
      <c r="B5" s="738"/>
      <c r="C5" s="738"/>
      <c r="D5" s="738"/>
      <c r="E5" s="738"/>
      <c r="F5" s="738"/>
      <c r="G5" s="738"/>
      <c r="H5" s="739"/>
    </row>
    <row r="6" spans="1:8" customFormat="1">
      <c r="A6" s="740" t="s">
        <v>1047</v>
      </c>
      <c r="B6" s="741"/>
      <c r="C6" s="741"/>
      <c r="D6" s="741"/>
      <c r="E6" s="741"/>
      <c r="F6" s="741"/>
      <c r="G6" s="527" t="s">
        <v>1031</v>
      </c>
      <c r="H6" s="578">
        <v>0.2288</v>
      </c>
    </row>
    <row r="7" spans="1:8" customFormat="1" ht="15.75" thickBot="1">
      <c r="A7" s="731" t="s">
        <v>1032</v>
      </c>
      <c r="B7" s="732"/>
      <c r="C7" s="732"/>
      <c r="D7" s="732"/>
      <c r="E7" s="732"/>
      <c r="F7" s="732"/>
      <c r="G7" s="533"/>
      <c r="H7" s="534"/>
    </row>
    <row r="8" spans="1:8" customFormat="1" ht="39" thickBot="1">
      <c r="A8" s="579" t="s">
        <v>3</v>
      </c>
      <c r="B8" s="580" t="s">
        <v>1049</v>
      </c>
      <c r="C8" s="581" t="s">
        <v>1048</v>
      </c>
      <c r="D8" s="580" t="s">
        <v>1033</v>
      </c>
      <c r="E8" s="580" t="s">
        <v>1034</v>
      </c>
      <c r="F8" s="582" t="s">
        <v>1035</v>
      </c>
      <c r="G8" s="580" t="s">
        <v>1036</v>
      </c>
      <c r="H8" s="583" t="s">
        <v>1037</v>
      </c>
    </row>
    <row r="9" spans="1:8" customFormat="1" ht="12.75">
      <c r="A9" s="535" t="s">
        <v>22</v>
      </c>
      <c r="B9" s="558"/>
      <c r="C9" s="536" t="s">
        <v>203</v>
      </c>
      <c r="D9" s="558"/>
      <c r="E9" s="558"/>
      <c r="F9" s="558"/>
      <c r="G9" s="558"/>
      <c r="H9" s="559"/>
    </row>
    <row r="10" spans="1:8" s="99" customFormat="1" ht="14.25">
      <c r="A10" s="584" t="s">
        <v>23</v>
      </c>
      <c r="B10" s="492" t="s">
        <v>118</v>
      </c>
      <c r="C10" s="551" t="s">
        <v>203</v>
      </c>
      <c r="D10" s="492" t="s">
        <v>2</v>
      </c>
      <c r="E10" s="546">
        <v>1</v>
      </c>
      <c r="F10" s="544">
        <f>' COMP ARQ'!H18</f>
        <v>28487.040000000001</v>
      </c>
      <c r="G10" s="546">
        <f>TRUNC((F10*(1+H6)),2)</f>
        <v>35004.870000000003</v>
      </c>
      <c r="H10" s="585">
        <f>TRUNC(E10*G10,2)</f>
        <v>35004.870000000003</v>
      </c>
    </row>
    <row r="11" spans="1:8" s="99" customFormat="1" ht="14.25">
      <c r="A11" s="586"/>
      <c r="B11" s="560"/>
      <c r="C11" s="543" t="s">
        <v>51</v>
      </c>
      <c r="D11" s="560"/>
      <c r="E11" s="549"/>
      <c r="F11" s="544"/>
      <c r="G11" s="546"/>
      <c r="H11" s="587">
        <f>SUM(H10)</f>
        <v>35004.870000000003</v>
      </c>
    </row>
    <row r="12" spans="1:8" s="99" customFormat="1" ht="25.5">
      <c r="A12" s="588" t="s">
        <v>47</v>
      </c>
      <c r="B12" s="562"/>
      <c r="C12" s="553" t="s">
        <v>269</v>
      </c>
      <c r="D12" s="562"/>
      <c r="E12" s="562"/>
      <c r="F12" s="562"/>
      <c r="G12" s="563"/>
      <c r="H12" s="589">
        <f t="shared" ref="H12:H76" si="0">TRUNC(E12*G12,2)</f>
        <v>0</v>
      </c>
    </row>
    <row r="13" spans="1:8" s="99" customFormat="1" ht="25.5">
      <c r="A13" s="584" t="s">
        <v>98</v>
      </c>
      <c r="B13" s="492" t="s">
        <v>120</v>
      </c>
      <c r="C13" s="551" t="s">
        <v>103</v>
      </c>
      <c r="D13" s="564" t="s">
        <v>102</v>
      </c>
      <c r="E13" s="546">
        <v>12.5</v>
      </c>
      <c r="F13" s="544">
        <f>' COMP ARQ'!H32</f>
        <v>462.17</v>
      </c>
      <c r="G13" s="546">
        <f>TRUNC((F13*(1+H6)),2)</f>
        <v>567.91</v>
      </c>
      <c r="H13" s="585">
        <f t="shared" si="0"/>
        <v>7098.87</v>
      </c>
    </row>
    <row r="14" spans="1:8" s="99" customFormat="1" ht="25.5">
      <c r="A14" s="584" t="s">
        <v>99</v>
      </c>
      <c r="B14" s="492" t="s">
        <v>206</v>
      </c>
      <c r="C14" s="551" t="s">
        <v>254</v>
      </c>
      <c r="D14" s="564" t="s">
        <v>2</v>
      </c>
      <c r="E14" s="546">
        <v>1</v>
      </c>
      <c r="F14" s="544">
        <f>' COMP ARQ'!H45</f>
        <v>49.899999999999991</v>
      </c>
      <c r="G14" s="546">
        <f>TRUNC((F14*(1+H6)),2)</f>
        <v>61.31</v>
      </c>
      <c r="H14" s="585">
        <f t="shared" si="0"/>
        <v>61.31</v>
      </c>
    </row>
    <row r="15" spans="1:8" s="99" customFormat="1" ht="63.75">
      <c r="A15" s="584" t="s">
        <v>100</v>
      </c>
      <c r="B15" s="492">
        <v>95635</v>
      </c>
      <c r="C15" s="551" t="s">
        <v>986</v>
      </c>
      <c r="D15" s="564" t="s">
        <v>2</v>
      </c>
      <c r="E15" s="546">
        <v>1</v>
      </c>
      <c r="F15" s="544">
        <v>198.86</v>
      </c>
      <c r="G15" s="546">
        <f>TRUNC((F15*(1+H6)),2)</f>
        <v>244.35</v>
      </c>
      <c r="H15" s="585">
        <f t="shared" si="0"/>
        <v>244.35</v>
      </c>
    </row>
    <row r="16" spans="1:8" s="99" customFormat="1" ht="51">
      <c r="A16" s="584" t="s">
        <v>101</v>
      </c>
      <c r="B16" s="492">
        <v>93212</v>
      </c>
      <c r="C16" s="551" t="s">
        <v>261</v>
      </c>
      <c r="D16" s="564" t="s">
        <v>102</v>
      </c>
      <c r="E16" s="546">
        <v>2.25</v>
      </c>
      <c r="F16" s="544">
        <v>1017.42</v>
      </c>
      <c r="G16" s="546">
        <f>TRUNC((F16*(1+H6)),2)</f>
        <v>1250.2</v>
      </c>
      <c r="H16" s="585">
        <f t="shared" si="0"/>
        <v>2812.95</v>
      </c>
    </row>
    <row r="17" spans="1:8" s="99" customFormat="1" ht="51">
      <c r="A17" s="584" t="s">
        <v>122</v>
      </c>
      <c r="B17" s="492">
        <v>93584</v>
      </c>
      <c r="C17" s="551" t="s">
        <v>262</v>
      </c>
      <c r="D17" s="564" t="s">
        <v>102</v>
      </c>
      <c r="E17" s="546">
        <v>6</v>
      </c>
      <c r="F17" s="544">
        <v>891.4</v>
      </c>
      <c r="G17" s="546">
        <f>TRUNC((F17*(1+H6)),2)</f>
        <v>1095.3499999999999</v>
      </c>
      <c r="H17" s="585">
        <f t="shared" si="0"/>
        <v>6572.1</v>
      </c>
    </row>
    <row r="18" spans="1:8" s="99" customFormat="1" ht="25.5">
      <c r="A18" s="584" t="s">
        <v>213</v>
      </c>
      <c r="B18" s="492" t="s">
        <v>207</v>
      </c>
      <c r="C18" s="551" t="s">
        <v>263</v>
      </c>
      <c r="D18" s="564" t="s">
        <v>2</v>
      </c>
      <c r="E18" s="546">
        <v>1</v>
      </c>
      <c r="F18" s="544">
        <f>' COMP ARQ'!H75</f>
        <v>3486.55</v>
      </c>
      <c r="G18" s="546">
        <f>TRUNC((F18*(1+H6)),2)</f>
        <v>4284.2700000000004</v>
      </c>
      <c r="H18" s="585">
        <f t="shared" si="0"/>
        <v>4284.2700000000004</v>
      </c>
    </row>
    <row r="19" spans="1:8" s="99" customFormat="1" ht="14.25">
      <c r="A19" s="584"/>
      <c r="B19" s="545"/>
      <c r="C19" s="543" t="s">
        <v>51</v>
      </c>
      <c r="D19" s="560"/>
      <c r="E19" s="549"/>
      <c r="F19" s="544"/>
      <c r="G19" s="546"/>
      <c r="H19" s="587">
        <f>SUM(H12:H18)</f>
        <v>21073.850000000002</v>
      </c>
    </row>
    <row r="20" spans="1:8" s="99" customFormat="1" ht="14.25">
      <c r="A20" s="590"/>
      <c r="B20" s="568"/>
      <c r="C20" s="561"/>
      <c r="D20" s="561"/>
      <c r="E20" s="561"/>
      <c r="F20" s="573"/>
      <c r="G20" s="546"/>
      <c r="H20" s="587"/>
    </row>
    <row r="21" spans="1:8" s="99" customFormat="1" ht="25.5">
      <c r="A21" s="588" t="s">
        <v>34</v>
      </c>
      <c r="B21" s="562"/>
      <c r="C21" s="553" t="s">
        <v>475</v>
      </c>
      <c r="D21" s="562"/>
      <c r="E21" s="562"/>
      <c r="F21" s="562"/>
      <c r="G21" s="563"/>
      <c r="H21" s="589">
        <f t="shared" si="0"/>
        <v>0</v>
      </c>
    </row>
    <row r="22" spans="1:8" s="99" customFormat="1" ht="14.25">
      <c r="A22" s="590" t="s">
        <v>35</v>
      </c>
      <c r="B22" s="565"/>
      <c r="C22" s="555" t="s">
        <v>210</v>
      </c>
      <c r="D22" s="565"/>
      <c r="E22" s="565"/>
      <c r="F22" s="574"/>
      <c r="G22" s="546"/>
      <c r="H22" s="585">
        <f t="shared" si="0"/>
        <v>0</v>
      </c>
    </row>
    <row r="23" spans="1:8" s="99" customFormat="1" ht="63.75">
      <c r="A23" s="584" t="s">
        <v>282</v>
      </c>
      <c r="B23" s="492">
        <v>98525</v>
      </c>
      <c r="C23" s="551" t="s">
        <v>987</v>
      </c>
      <c r="D23" s="492" t="s">
        <v>102</v>
      </c>
      <c r="E23" s="546">
        <v>259</v>
      </c>
      <c r="F23" s="544">
        <v>0.62</v>
      </c>
      <c r="G23" s="546">
        <f>TRUNC((F23*(1+H6)),2)</f>
        <v>0.76</v>
      </c>
      <c r="H23" s="585">
        <f t="shared" si="0"/>
        <v>196.84</v>
      </c>
    </row>
    <row r="24" spans="1:8" s="99" customFormat="1" ht="76.5">
      <c r="A24" s="584" t="s">
        <v>283</v>
      </c>
      <c r="B24" s="492">
        <v>100981</v>
      </c>
      <c r="C24" s="551" t="s">
        <v>270</v>
      </c>
      <c r="D24" s="492" t="s">
        <v>104</v>
      </c>
      <c r="E24" s="546">
        <v>12.950000000000001</v>
      </c>
      <c r="F24" s="544">
        <v>9.52</v>
      </c>
      <c r="G24" s="546">
        <f>TRUNC((F24*(1+H6)),2)</f>
        <v>11.69</v>
      </c>
      <c r="H24" s="585">
        <f t="shared" si="0"/>
        <v>151.38</v>
      </c>
    </row>
    <row r="25" spans="1:8" s="99" customFormat="1" ht="51">
      <c r="A25" s="584" t="s">
        <v>284</v>
      </c>
      <c r="B25" s="492">
        <v>97915</v>
      </c>
      <c r="C25" s="551" t="s">
        <v>724</v>
      </c>
      <c r="D25" s="492" t="s">
        <v>386</v>
      </c>
      <c r="E25" s="546">
        <v>129.5</v>
      </c>
      <c r="F25" s="544">
        <v>1.24</v>
      </c>
      <c r="G25" s="546">
        <f>TRUNC((F25*(1+H6)),2)</f>
        <v>1.52</v>
      </c>
      <c r="H25" s="585">
        <f t="shared" si="0"/>
        <v>196.84</v>
      </c>
    </row>
    <row r="26" spans="1:8" s="99" customFormat="1" ht="51">
      <c r="A26" s="584" t="s">
        <v>285</v>
      </c>
      <c r="B26" s="492">
        <v>99059</v>
      </c>
      <c r="C26" s="551" t="s">
        <v>988</v>
      </c>
      <c r="D26" s="492" t="s">
        <v>8</v>
      </c>
      <c r="E26" s="546">
        <v>65</v>
      </c>
      <c r="F26" s="544">
        <v>60.77</v>
      </c>
      <c r="G26" s="546">
        <f>TRUNC((F26*(1+H6)),2)</f>
        <v>74.67</v>
      </c>
      <c r="H26" s="585">
        <f t="shared" si="0"/>
        <v>4853.55</v>
      </c>
    </row>
    <row r="27" spans="1:8" s="99" customFormat="1" ht="14.25">
      <c r="A27" s="584"/>
      <c r="B27" s="545"/>
      <c r="C27" s="543" t="s">
        <v>51</v>
      </c>
      <c r="D27" s="492"/>
      <c r="E27" s="549"/>
      <c r="F27" s="544"/>
      <c r="G27" s="546"/>
      <c r="H27" s="587">
        <f>SUM(H22:H26)</f>
        <v>5398.6100000000006</v>
      </c>
    </row>
    <row r="28" spans="1:8" s="99" customFormat="1" ht="14.25">
      <c r="A28" s="590" t="s">
        <v>36</v>
      </c>
      <c r="B28" s="565"/>
      <c r="C28" s="555" t="s">
        <v>286</v>
      </c>
      <c r="D28" s="565"/>
      <c r="E28" s="565"/>
      <c r="F28" s="574"/>
      <c r="G28" s="546"/>
      <c r="H28" s="585">
        <f t="shared" si="0"/>
        <v>0</v>
      </c>
    </row>
    <row r="29" spans="1:8" s="99" customFormat="1" ht="63.75">
      <c r="A29" s="591" t="s">
        <v>274</v>
      </c>
      <c r="B29" s="492">
        <v>97083</v>
      </c>
      <c r="C29" s="551" t="s">
        <v>340</v>
      </c>
      <c r="D29" s="564" t="s">
        <v>102</v>
      </c>
      <c r="E29" s="546">
        <v>259</v>
      </c>
      <c r="F29" s="544">
        <v>3.14</v>
      </c>
      <c r="G29" s="546">
        <f>TRUNC((F29*(1+H6)),2)</f>
        <v>3.85</v>
      </c>
      <c r="H29" s="585">
        <f t="shared" si="0"/>
        <v>997.15</v>
      </c>
    </row>
    <row r="30" spans="1:8" s="99" customFormat="1" ht="51">
      <c r="A30" s="591" t="s">
        <v>275</v>
      </c>
      <c r="B30" s="492">
        <v>97087</v>
      </c>
      <c r="C30" s="551" t="s">
        <v>273</v>
      </c>
      <c r="D30" s="492" t="s">
        <v>102</v>
      </c>
      <c r="E30" s="546">
        <v>259</v>
      </c>
      <c r="F30" s="544">
        <v>3.1</v>
      </c>
      <c r="G30" s="546">
        <f>TRUNC((F30*(1+H6)),2)</f>
        <v>3.8</v>
      </c>
      <c r="H30" s="585">
        <f t="shared" si="0"/>
        <v>984.2</v>
      </c>
    </row>
    <row r="31" spans="1:8" s="99" customFormat="1" ht="51">
      <c r="A31" s="591" t="s">
        <v>276</v>
      </c>
      <c r="B31" s="492">
        <v>96624</v>
      </c>
      <c r="C31" s="551" t="s">
        <v>989</v>
      </c>
      <c r="D31" s="492" t="s">
        <v>104</v>
      </c>
      <c r="E31" s="546">
        <v>7.77</v>
      </c>
      <c r="F31" s="544">
        <v>250.03</v>
      </c>
      <c r="G31" s="546">
        <f>TRUNC((F31*(1+H6)),2)</f>
        <v>307.23</v>
      </c>
      <c r="H31" s="585">
        <f t="shared" si="0"/>
        <v>2387.17</v>
      </c>
    </row>
    <row r="32" spans="1:8" s="99" customFormat="1" ht="63.75">
      <c r="A32" s="591" t="s">
        <v>277</v>
      </c>
      <c r="B32" s="492">
        <v>97086</v>
      </c>
      <c r="C32" s="551" t="s">
        <v>725</v>
      </c>
      <c r="D32" s="564" t="s">
        <v>102</v>
      </c>
      <c r="E32" s="546">
        <v>6.5</v>
      </c>
      <c r="F32" s="544">
        <v>120.94</v>
      </c>
      <c r="G32" s="546">
        <f>TRUNC((F32*(1+H6)),2)</f>
        <v>148.61000000000001</v>
      </c>
      <c r="H32" s="585">
        <f t="shared" si="0"/>
        <v>965.96</v>
      </c>
    </row>
    <row r="33" spans="1:8" s="99" customFormat="1" ht="76.5">
      <c r="A33" s="591" t="s">
        <v>278</v>
      </c>
      <c r="B33" s="492">
        <v>94995</v>
      </c>
      <c r="C33" s="551" t="s">
        <v>618</v>
      </c>
      <c r="D33" s="492" t="s">
        <v>102</v>
      </c>
      <c r="E33" s="546">
        <v>259</v>
      </c>
      <c r="F33" s="544">
        <v>118.27</v>
      </c>
      <c r="G33" s="546">
        <f>TRUNC((F33*(1+H6)),2)</f>
        <v>145.33000000000001</v>
      </c>
      <c r="H33" s="585">
        <f t="shared" si="0"/>
        <v>37640.47</v>
      </c>
    </row>
    <row r="34" spans="1:8" s="99" customFormat="1" ht="25.5">
      <c r="A34" s="586" t="s">
        <v>279</v>
      </c>
      <c r="B34" s="492" t="s">
        <v>219</v>
      </c>
      <c r="C34" s="551" t="s">
        <v>272</v>
      </c>
      <c r="D34" s="547" t="s">
        <v>102</v>
      </c>
      <c r="E34" s="546">
        <v>259</v>
      </c>
      <c r="F34" s="544">
        <f>' COMP ARQ'!H89</f>
        <v>41.5</v>
      </c>
      <c r="G34" s="546">
        <f>TRUNC((F34*(1+H6)),2)</f>
        <v>50.99</v>
      </c>
      <c r="H34" s="585">
        <f t="shared" si="0"/>
        <v>13206.41</v>
      </c>
    </row>
    <row r="35" spans="1:8" s="99" customFormat="1" ht="14.25">
      <c r="A35" s="586"/>
      <c r="B35" s="548"/>
      <c r="C35" s="543" t="s">
        <v>51</v>
      </c>
      <c r="D35" s="547"/>
      <c r="E35" s="549"/>
      <c r="F35" s="544"/>
      <c r="G35" s="546"/>
      <c r="H35" s="587">
        <f>SUM(H28:H34)</f>
        <v>56181.36</v>
      </c>
    </row>
    <row r="36" spans="1:8" s="99" customFormat="1" ht="14.25">
      <c r="A36" s="590" t="s">
        <v>37</v>
      </c>
      <c r="B36" s="565"/>
      <c r="C36" s="555" t="s">
        <v>208</v>
      </c>
      <c r="D36" s="565"/>
      <c r="E36" s="565"/>
      <c r="F36" s="574"/>
      <c r="G36" s="546"/>
      <c r="H36" s="585">
        <f t="shared" si="0"/>
        <v>0</v>
      </c>
    </row>
    <row r="37" spans="1:8" s="99" customFormat="1" ht="51">
      <c r="A37" s="591" t="s">
        <v>281</v>
      </c>
      <c r="B37" s="492">
        <v>102506</v>
      </c>
      <c r="C37" s="551" t="s">
        <v>271</v>
      </c>
      <c r="D37" s="492" t="s">
        <v>8</v>
      </c>
      <c r="E37" s="546">
        <v>102.27</v>
      </c>
      <c r="F37" s="544">
        <v>10.19</v>
      </c>
      <c r="G37" s="546">
        <f>TRUNC((F37*(1+H6)),2)</f>
        <v>12.52</v>
      </c>
      <c r="H37" s="585">
        <f t="shared" si="0"/>
        <v>1280.42</v>
      </c>
    </row>
    <row r="38" spans="1:8" s="99" customFormat="1" ht="51">
      <c r="A38" s="591" t="s">
        <v>308</v>
      </c>
      <c r="B38" s="492">
        <v>102494</v>
      </c>
      <c r="C38" s="551" t="s">
        <v>758</v>
      </c>
      <c r="D38" s="492" t="s">
        <v>102</v>
      </c>
      <c r="E38" s="546">
        <v>136.57999999999998</v>
      </c>
      <c r="F38" s="544">
        <v>56.24</v>
      </c>
      <c r="G38" s="546">
        <f>TRUNC((F38*(1+H6)),2)</f>
        <v>69.099999999999994</v>
      </c>
      <c r="H38" s="585">
        <f t="shared" si="0"/>
        <v>9437.67</v>
      </c>
    </row>
    <row r="39" spans="1:8" s="99" customFormat="1" ht="51">
      <c r="A39" s="591" t="s">
        <v>347</v>
      </c>
      <c r="B39" s="492">
        <v>102494</v>
      </c>
      <c r="C39" s="551" t="s">
        <v>399</v>
      </c>
      <c r="D39" s="492" t="s">
        <v>102</v>
      </c>
      <c r="E39" s="546">
        <v>122.42</v>
      </c>
      <c r="F39" s="544">
        <v>56.24</v>
      </c>
      <c r="G39" s="546">
        <f>TRUNC((F39*(1+H6)),2)</f>
        <v>69.099999999999994</v>
      </c>
      <c r="H39" s="585">
        <f t="shared" si="0"/>
        <v>8459.2199999999993</v>
      </c>
    </row>
    <row r="40" spans="1:8" s="99" customFormat="1" ht="14.25">
      <c r="A40" s="586"/>
      <c r="B40" s="548"/>
      <c r="C40" s="543" t="s">
        <v>51</v>
      </c>
      <c r="D40" s="547"/>
      <c r="E40" s="549"/>
      <c r="F40" s="544"/>
      <c r="G40" s="546"/>
      <c r="H40" s="587">
        <f>SUM(H36:H39)</f>
        <v>19177.309999999998</v>
      </c>
    </row>
    <row r="41" spans="1:8" s="99" customFormat="1" ht="14.25">
      <c r="A41" s="590" t="s">
        <v>212</v>
      </c>
      <c r="B41" s="492"/>
      <c r="C41" s="556" t="s">
        <v>310</v>
      </c>
      <c r="D41" s="566"/>
      <c r="E41" s="566"/>
      <c r="F41" s="575"/>
      <c r="G41" s="546"/>
      <c r="H41" s="585">
        <f t="shared" si="0"/>
        <v>0</v>
      </c>
    </row>
    <row r="42" spans="1:8" s="99" customFormat="1" ht="63.75">
      <c r="A42" s="591" t="s">
        <v>280</v>
      </c>
      <c r="B42" s="547" t="s">
        <v>220</v>
      </c>
      <c r="C42" s="550" t="s">
        <v>402</v>
      </c>
      <c r="D42" s="547" t="s">
        <v>2</v>
      </c>
      <c r="E42" s="546">
        <v>1</v>
      </c>
      <c r="F42" s="544">
        <f>' COMP ARQ'!H113</f>
        <v>4637.6600000000008</v>
      </c>
      <c r="G42" s="546">
        <f>TRUNC((F42*(1+H6)),2)</f>
        <v>5698.75</v>
      </c>
      <c r="H42" s="585">
        <f t="shared" si="0"/>
        <v>5698.75</v>
      </c>
    </row>
    <row r="43" spans="1:8" s="99" customFormat="1" ht="63.75">
      <c r="A43" s="591" t="s">
        <v>345</v>
      </c>
      <c r="B43" s="547" t="s">
        <v>221</v>
      </c>
      <c r="C43" s="550" t="s">
        <v>417</v>
      </c>
      <c r="D43" s="547" t="s">
        <v>2</v>
      </c>
      <c r="E43" s="546">
        <v>1</v>
      </c>
      <c r="F43" s="544">
        <f>' COMP ARQ'!H125</f>
        <v>2431.48</v>
      </c>
      <c r="G43" s="546">
        <f>TRUNC((F43*(1+H6)),2)</f>
        <v>2987.8</v>
      </c>
      <c r="H43" s="585">
        <f t="shared" si="0"/>
        <v>2987.8</v>
      </c>
    </row>
    <row r="44" spans="1:8" s="99" customFormat="1" ht="14.25">
      <c r="A44" s="592"/>
      <c r="B44" s="548"/>
      <c r="C44" s="543" t="s">
        <v>51</v>
      </c>
      <c r="D44" s="547"/>
      <c r="E44" s="549"/>
      <c r="F44" s="567"/>
      <c r="G44" s="546"/>
      <c r="H44" s="587">
        <f>SUM(H41:H43)</f>
        <v>8686.5499999999993</v>
      </c>
    </row>
    <row r="45" spans="1:8" s="99" customFormat="1" ht="25.5">
      <c r="A45" s="590"/>
      <c r="B45" s="568"/>
      <c r="C45" s="561" t="s">
        <v>1050</v>
      </c>
      <c r="D45" s="561"/>
      <c r="E45" s="561"/>
      <c r="F45" s="573"/>
      <c r="G45" s="546"/>
      <c r="H45" s="587">
        <f>SUM(H27+H35+H40+H44)</f>
        <v>89443.83</v>
      </c>
    </row>
    <row r="46" spans="1:8" s="99" customFormat="1" ht="14.25">
      <c r="A46" s="590"/>
      <c r="B46" s="568"/>
      <c r="C46" s="561"/>
      <c r="D46" s="561"/>
      <c r="E46" s="561"/>
      <c r="F46" s="573"/>
      <c r="G46" s="546"/>
      <c r="H46" s="587"/>
    </row>
    <row r="47" spans="1:8" s="99" customFormat="1" ht="25.5">
      <c r="A47" s="588" t="s">
        <v>9</v>
      </c>
      <c r="B47" s="562"/>
      <c r="C47" s="553" t="s">
        <v>476</v>
      </c>
      <c r="D47" s="562"/>
      <c r="E47" s="562"/>
      <c r="F47" s="562"/>
      <c r="G47" s="563"/>
      <c r="H47" s="589">
        <f t="shared" si="0"/>
        <v>0</v>
      </c>
    </row>
    <row r="48" spans="1:8" s="99" customFormat="1" ht="14.25">
      <c r="A48" s="592" t="s">
        <v>231</v>
      </c>
      <c r="B48" s="543"/>
      <c r="C48" s="555" t="s">
        <v>210</v>
      </c>
      <c r="D48" s="568"/>
      <c r="E48" s="546"/>
      <c r="F48" s="576"/>
      <c r="G48" s="546"/>
      <c r="H48" s="585">
        <f t="shared" si="0"/>
        <v>0</v>
      </c>
    </row>
    <row r="49" spans="1:8" s="99" customFormat="1" ht="63.75">
      <c r="A49" s="591" t="s">
        <v>312</v>
      </c>
      <c r="B49" s="492">
        <v>98525</v>
      </c>
      <c r="C49" s="551" t="s">
        <v>987</v>
      </c>
      <c r="D49" s="492" t="s">
        <v>102</v>
      </c>
      <c r="E49" s="546">
        <v>493.89000000000004</v>
      </c>
      <c r="F49" s="544">
        <v>0.62</v>
      </c>
      <c r="G49" s="546">
        <f>TRUNC((F49*(1+H6)),2)</f>
        <v>0.76</v>
      </c>
      <c r="H49" s="585">
        <f t="shared" si="0"/>
        <v>375.35</v>
      </c>
    </row>
    <row r="50" spans="1:8" s="99" customFormat="1" ht="76.5">
      <c r="A50" s="591" t="s">
        <v>313</v>
      </c>
      <c r="B50" s="492">
        <v>100981</v>
      </c>
      <c r="C50" s="551" t="s">
        <v>270</v>
      </c>
      <c r="D50" s="492" t="s">
        <v>104</v>
      </c>
      <c r="E50" s="546">
        <v>24.694500000000005</v>
      </c>
      <c r="F50" s="544">
        <v>9.52</v>
      </c>
      <c r="G50" s="546">
        <f>TRUNC((F50*(1+H6)),2)</f>
        <v>11.69</v>
      </c>
      <c r="H50" s="585">
        <f t="shared" si="0"/>
        <v>288.67</v>
      </c>
    </row>
    <row r="51" spans="1:8" s="99" customFormat="1" ht="51">
      <c r="A51" s="591" t="s">
        <v>314</v>
      </c>
      <c r="B51" s="492">
        <v>97915</v>
      </c>
      <c r="C51" s="551" t="s">
        <v>724</v>
      </c>
      <c r="D51" s="564" t="s">
        <v>228</v>
      </c>
      <c r="E51" s="546">
        <v>246.94500000000005</v>
      </c>
      <c r="F51" s="544">
        <v>1.24</v>
      </c>
      <c r="G51" s="546">
        <f>TRUNC((F51*(1+H6)),2)</f>
        <v>1.52</v>
      </c>
      <c r="H51" s="585">
        <f t="shared" si="0"/>
        <v>375.35</v>
      </c>
    </row>
    <row r="52" spans="1:8" s="99" customFormat="1" ht="51">
      <c r="A52" s="591" t="s">
        <v>315</v>
      </c>
      <c r="B52" s="492">
        <v>99059</v>
      </c>
      <c r="C52" s="551" t="s">
        <v>988</v>
      </c>
      <c r="D52" s="492" t="s">
        <v>8</v>
      </c>
      <c r="E52" s="546">
        <v>93.2</v>
      </c>
      <c r="F52" s="544">
        <v>60.77</v>
      </c>
      <c r="G52" s="546">
        <f>TRUNC((F52*(1+H6)),2)</f>
        <v>74.67</v>
      </c>
      <c r="H52" s="585">
        <f t="shared" si="0"/>
        <v>6959.24</v>
      </c>
    </row>
    <row r="53" spans="1:8" s="99" customFormat="1" ht="14.25">
      <c r="A53" s="584"/>
      <c r="B53" s="545"/>
      <c r="C53" s="543" t="s">
        <v>51</v>
      </c>
      <c r="D53" s="492"/>
      <c r="E53" s="549"/>
      <c r="F53" s="544"/>
      <c r="G53" s="546"/>
      <c r="H53" s="587">
        <f>SUM(H48:H52)</f>
        <v>7998.61</v>
      </c>
    </row>
    <row r="54" spans="1:8" s="99" customFormat="1" ht="14.25">
      <c r="A54" s="592" t="s">
        <v>287</v>
      </c>
      <c r="B54" s="543"/>
      <c r="C54" s="555" t="s">
        <v>442</v>
      </c>
      <c r="D54" s="568"/>
      <c r="E54" s="568"/>
      <c r="F54" s="569"/>
      <c r="G54" s="546"/>
      <c r="H54" s="585">
        <f t="shared" si="0"/>
        <v>0</v>
      </c>
    </row>
    <row r="55" spans="1:8" s="99" customFormat="1" ht="63.75">
      <c r="A55" s="591" t="s">
        <v>317</v>
      </c>
      <c r="B55" s="492">
        <v>97083</v>
      </c>
      <c r="C55" s="551" t="s">
        <v>340</v>
      </c>
      <c r="D55" s="564" t="s">
        <v>102</v>
      </c>
      <c r="E55" s="546">
        <v>493.89000000000004</v>
      </c>
      <c r="F55" s="544">
        <v>3.14</v>
      </c>
      <c r="G55" s="546">
        <f>TRUNC((F55*(1+H6)),2)</f>
        <v>3.85</v>
      </c>
      <c r="H55" s="585">
        <f t="shared" si="0"/>
        <v>1901.47</v>
      </c>
    </row>
    <row r="56" spans="1:8" s="99" customFormat="1" ht="63.75">
      <c r="A56" s="591" t="s">
        <v>318</v>
      </c>
      <c r="B56" s="492">
        <v>100324</v>
      </c>
      <c r="C56" s="551" t="s">
        <v>990</v>
      </c>
      <c r="D56" s="492" t="s">
        <v>104</v>
      </c>
      <c r="E56" s="546">
        <v>48</v>
      </c>
      <c r="F56" s="544">
        <v>249.5</v>
      </c>
      <c r="G56" s="546">
        <f>TRUNC((F56*(1+H6)),2)</f>
        <v>306.58</v>
      </c>
      <c r="H56" s="585">
        <f t="shared" si="0"/>
        <v>14715.84</v>
      </c>
    </row>
    <row r="57" spans="1:8" s="99" customFormat="1" ht="38.25">
      <c r="A57" s="591" t="s">
        <v>319</v>
      </c>
      <c r="B57" s="492" t="s">
        <v>374</v>
      </c>
      <c r="C57" s="551" t="s">
        <v>422</v>
      </c>
      <c r="D57" s="492" t="s">
        <v>104</v>
      </c>
      <c r="E57" s="546">
        <v>24</v>
      </c>
      <c r="F57" s="544">
        <f>' COMP ARQ'!H137</f>
        <v>247.82000000000002</v>
      </c>
      <c r="G57" s="546">
        <f>TRUNC((F57*(1+H6)),2)</f>
        <v>304.52</v>
      </c>
      <c r="H57" s="585">
        <f t="shared" si="0"/>
        <v>7308.48</v>
      </c>
    </row>
    <row r="58" spans="1:8" s="99" customFormat="1" ht="127.5">
      <c r="A58" s="591" t="s">
        <v>320</v>
      </c>
      <c r="B58" s="492" t="s">
        <v>375</v>
      </c>
      <c r="C58" s="551" t="s">
        <v>690</v>
      </c>
      <c r="D58" s="564" t="s">
        <v>102</v>
      </c>
      <c r="E58" s="546">
        <v>480</v>
      </c>
      <c r="F58" s="544">
        <v>164.9</v>
      </c>
      <c r="G58" s="546">
        <f>TRUNC((F58*(1+H6)),2)</f>
        <v>202.62</v>
      </c>
      <c r="H58" s="585">
        <f t="shared" si="0"/>
        <v>97257.600000000006</v>
      </c>
    </row>
    <row r="59" spans="1:8" s="99" customFormat="1" ht="14.25">
      <c r="A59" s="586"/>
      <c r="B59" s="548"/>
      <c r="C59" s="543" t="s">
        <v>51</v>
      </c>
      <c r="D59" s="547"/>
      <c r="E59" s="549"/>
      <c r="F59" s="544"/>
      <c r="G59" s="546"/>
      <c r="H59" s="587">
        <f>SUM(H54:H58)</f>
        <v>121183.39000000001</v>
      </c>
    </row>
    <row r="60" spans="1:8" s="99" customFormat="1" ht="14.25">
      <c r="A60" s="592" t="s">
        <v>349</v>
      </c>
      <c r="B60" s="543"/>
      <c r="C60" s="555" t="s">
        <v>350</v>
      </c>
      <c r="D60" s="568"/>
      <c r="E60" s="568"/>
      <c r="F60" s="569"/>
      <c r="G60" s="546"/>
      <c r="H60" s="585">
        <f t="shared" si="0"/>
        <v>0</v>
      </c>
    </row>
    <row r="61" spans="1:8" s="99" customFormat="1" ht="63.75">
      <c r="A61" s="591" t="s">
        <v>351</v>
      </c>
      <c r="B61" s="492" t="s">
        <v>376</v>
      </c>
      <c r="C61" s="551" t="s">
        <v>426</v>
      </c>
      <c r="D61" s="564" t="s">
        <v>8</v>
      </c>
      <c r="E61" s="546">
        <v>60</v>
      </c>
      <c r="F61" s="544">
        <f>' COMP ARQ'!H165</f>
        <v>59.38</v>
      </c>
      <c r="G61" s="546">
        <f>TRUNC((F61*(1+H6)),2)</f>
        <v>72.959999999999994</v>
      </c>
      <c r="H61" s="585">
        <f t="shared" si="0"/>
        <v>4377.6000000000004</v>
      </c>
    </row>
    <row r="62" spans="1:8" s="99" customFormat="1" ht="25.5">
      <c r="A62" s="591" t="s">
        <v>352</v>
      </c>
      <c r="B62" s="492" t="s">
        <v>377</v>
      </c>
      <c r="C62" s="551" t="s">
        <v>833</v>
      </c>
      <c r="D62" s="492" t="s">
        <v>2</v>
      </c>
      <c r="E62" s="546">
        <v>2</v>
      </c>
      <c r="F62" s="544">
        <f>' COMP ARQ'!H178</f>
        <v>251.07</v>
      </c>
      <c r="G62" s="546">
        <f>TRUNC((F62*(1+H6)),2)</f>
        <v>308.51</v>
      </c>
      <c r="H62" s="585">
        <f t="shared" si="0"/>
        <v>617.02</v>
      </c>
    </row>
    <row r="63" spans="1:8" s="99" customFormat="1" ht="63.75">
      <c r="A63" s="591" t="s">
        <v>353</v>
      </c>
      <c r="B63" s="492">
        <v>90694</v>
      </c>
      <c r="C63" s="551" t="s">
        <v>355</v>
      </c>
      <c r="D63" s="492" t="s">
        <v>8</v>
      </c>
      <c r="E63" s="546">
        <v>2</v>
      </c>
      <c r="F63" s="544">
        <v>45.31</v>
      </c>
      <c r="G63" s="546">
        <f>TRUNC((F63*(1+H6)),2)</f>
        <v>55.67</v>
      </c>
      <c r="H63" s="585">
        <f t="shared" si="0"/>
        <v>111.34</v>
      </c>
    </row>
    <row r="64" spans="1:8" s="99" customFormat="1" ht="63.75">
      <c r="A64" s="591" t="s">
        <v>428</v>
      </c>
      <c r="B64" s="492">
        <v>90695</v>
      </c>
      <c r="C64" s="551" t="s">
        <v>430</v>
      </c>
      <c r="D64" s="492" t="s">
        <v>8</v>
      </c>
      <c r="E64" s="546">
        <v>30</v>
      </c>
      <c r="F64" s="544">
        <v>86.67</v>
      </c>
      <c r="G64" s="546">
        <f>TRUNC((F64*(1+H6)),2)</f>
        <v>106.5</v>
      </c>
      <c r="H64" s="585">
        <f t="shared" si="0"/>
        <v>3195</v>
      </c>
    </row>
    <row r="65" spans="1:8" s="99" customFormat="1" ht="14.25">
      <c r="A65" s="586"/>
      <c r="B65" s="548"/>
      <c r="C65" s="543" t="s">
        <v>51</v>
      </c>
      <c r="D65" s="547"/>
      <c r="E65" s="549"/>
      <c r="F65" s="544"/>
      <c r="G65" s="546"/>
      <c r="H65" s="587">
        <f>SUM(H60:H64)</f>
        <v>8300.9600000000009</v>
      </c>
    </row>
    <row r="66" spans="1:8" s="99" customFormat="1" ht="14.25">
      <c r="A66" s="592" t="s">
        <v>322</v>
      </c>
      <c r="B66" s="545"/>
      <c r="C66" s="557" t="s">
        <v>341</v>
      </c>
      <c r="D66" s="546"/>
      <c r="E66" s="549"/>
      <c r="F66" s="544"/>
      <c r="G66" s="546"/>
      <c r="H66" s="585">
        <f t="shared" si="0"/>
        <v>0</v>
      </c>
    </row>
    <row r="67" spans="1:8" s="99" customFormat="1" ht="51">
      <c r="A67" s="591" t="s">
        <v>323</v>
      </c>
      <c r="B67" s="492">
        <v>101173</v>
      </c>
      <c r="C67" s="551" t="s">
        <v>445</v>
      </c>
      <c r="D67" s="492" t="s">
        <v>8</v>
      </c>
      <c r="E67" s="546">
        <v>46</v>
      </c>
      <c r="F67" s="544">
        <v>64.66</v>
      </c>
      <c r="G67" s="546">
        <f>TRUNC((F67*(1+H6)),2)</f>
        <v>79.45</v>
      </c>
      <c r="H67" s="585">
        <f t="shared" si="0"/>
        <v>3654.7</v>
      </c>
    </row>
    <row r="68" spans="1:8" s="99" customFormat="1" ht="63.75">
      <c r="A68" s="591" t="s">
        <v>439</v>
      </c>
      <c r="B68" s="492">
        <v>103685</v>
      </c>
      <c r="C68" s="551" t="s">
        <v>425</v>
      </c>
      <c r="D68" s="564" t="s">
        <v>104</v>
      </c>
      <c r="E68" s="546">
        <v>3.87</v>
      </c>
      <c r="F68" s="544">
        <v>888.36</v>
      </c>
      <c r="G68" s="546">
        <f>TRUNC((F68*(1+H6)),2)</f>
        <v>1091.6099999999999</v>
      </c>
      <c r="H68" s="585">
        <f t="shared" si="0"/>
        <v>4224.53</v>
      </c>
    </row>
    <row r="69" spans="1:8" s="99" customFormat="1" ht="38.25">
      <c r="A69" s="591" t="s">
        <v>440</v>
      </c>
      <c r="B69" s="492">
        <v>96545</v>
      </c>
      <c r="C69" s="551" t="s">
        <v>992</v>
      </c>
      <c r="D69" s="564" t="s">
        <v>205</v>
      </c>
      <c r="E69" s="546">
        <v>164.9</v>
      </c>
      <c r="F69" s="544">
        <v>16.89</v>
      </c>
      <c r="G69" s="546">
        <f>TRUNC((F69*(1+H6)),2)</f>
        <v>20.75</v>
      </c>
      <c r="H69" s="585">
        <f t="shared" si="0"/>
        <v>3421.67</v>
      </c>
    </row>
    <row r="70" spans="1:8" s="99" customFormat="1" ht="38.25">
      <c r="A70" s="591" t="s">
        <v>441</v>
      </c>
      <c r="B70" s="492">
        <v>96543</v>
      </c>
      <c r="C70" s="551" t="s">
        <v>991</v>
      </c>
      <c r="D70" s="564" t="s">
        <v>205</v>
      </c>
      <c r="E70" s="546">
        <v>74.5</v>
      </c>
      <c r="F70" s="544">
        <v>20.170000000000002</v>
      </c>
      <c r="G70" s="546">
        <f>TRUNC((F70*(1+H6)),2)</f>
        <v>24.78</v>
      </c>
      <c r="H70" s="585">
        <f t="shared" si="0"/>
        <v>1846.11</v>
      </c>
    </row>
    <row r="71" spans="1:8" s="99" customFormat="1" ht="51">
      <c r="A71" s="591" t="s">
        <v>443</v>
      </c>
      <c r="B71" s="492">
        <v>96533</v>
      </c>
      <c r="C71" s="551" t="s">
        <v>993</v>
      </c>
      <c r="D71" s="564" t="s">
        <v>102</v>
      </c>
      <c r="E71" s="546">
        <v>68.099999999999994</v>
      </c>
      <c r="F71" s="544">
        <v>105.44</v>
      </c>
      <c r="G71" s="546">
        <f>TRUNC((F71*(1+H6)),2)</f>
        <v>129.56</v>
      </c>
      <c r="H71" s="585">
        <f t="shared" si="0"/>
        <v>8823.0300000000007</v>
      </c>
    </row>
    <row r="72" spans="1:8" s="99" customFormat="1" ht="51">
      <c r="A72" s="591" t="s">
        <v>915</v>
      </c>
      <c r="B72" s="547">
        <v>95626</v>
      </c>
      <c r="C72" s="550" t="s">
        <v>994</v>
      </c>
      <c r="D72" s="492" t="s">
        <v>102</v>
      </c>
      <c r="E72" s="546">
        <v>32.619999999999997</v>
      </c>
      <c r="F72" s="544">
        <v>14.77</v>
      </c>
      <c r="G72" s="546">
        <f>TRUNC((F72*(1+H6)),2)</f>
        <v>18.14</v>
      </c>
      <c r="H72" s="585">
        <f t="shared" si="0"/>
        <v>591.72</v>
      </c>
    </row>
    <row r="73" spans="1:8" s="99" customFormat="1" ht="127.5">
      <c r="A73" s="591" t="s">
        <v>916</v>
      </c>
      <c r="B73" s="547">
        <v>102362</v>
      </c>
      <c r="C73" s="550" t="s">
        <v>726</v>
      </c>
      <c r="D73" s="547" t="s">
        <v>102</v>
      </c>
      <c r="E73" s="546">
        <v>339.25</v>
      </c>
      <c r="F73" s="544">
        <v>159.76</v>
      </c>
      <c r="G73" s="546">
        <f>TRUNC((F73*(1+H6)),2)</f>
        <v>196.31</v>
      </c>
      <c r="H73" s="585">
        <f t="shared" si="0"/>
        <v>66598.16</v>
      </c>
    </row>
    <row r="74" spans="1:8" s="99" customFormat="1" ht="14.25">
      <c r="A74" s="586"/>
      <c r="B74" s="548"/>
      <c r="C74" s="543" t="s">
        <v>51</v>
      </c>
      <c r="D74" s="547"/>
      <c r="E74" s="549"/>
      <c r="F74" s="544"/>
      <c r="G74" s="546"/>
      <c r="H74" s="587">
        <f>SUM(H66:H73)</f>
        <v>89159.920000000013</v>
      </c>
    </row>
    <row r="75" spans="1:8" s="99" customFormat="1" ht="14.25">
      <c r="A75" s="592" t="s">
        <v>324</v>
      </c>
      <c r="B75" s="545"/>
      <c r="C75" s="556" t="s">
        <v>310</v>
      </c>
      <c r="D75" s="566"/>
      <c r="E75" s="566"/>
      <c r="F75" s="575"/>
      <c r="G75" s="546"/>
      <c r="H75" s="585">
        <f t="shared" si="0"/>
        <v>0</v>
      </c>
    </row>
    <row r="76" spans="1:8" s="99" customFormat="1" ht="89.25">
      <c r="A76" s="591" t="s">
        <v>325</v>
      </c>
      <c r="B76" s="547">
        <v>25398</v>
      </c>
      <c r="C76" s="550" t="s">
        <v>342</v>
      </c>
      <c r="D76" s="547" t="s">
        <v>2</v>
      </c>
      <c r="E76" s="546">
        <v>1</v>
      </c>
      <c r="F76" s="544">
        <v>4068.28</v>
      </c>
      <c r="G76" s="546">
        <f>TRUNC((F76*(1+H6)),2)</f>
        <v>4999.1000000000004</v>
      </c>
      <c r="H76" s="585">
        <f t="shared" si="0"/>
        <v>4999.1000000000004</v>
      </c>
    </row>
    <row r="77" spans="1:8" s="99" customFormat="1" ht="14.25">
      <c r="A77" s="592"/>
      <c r="B77" s="548"/>
      <c r="C77" s="543" t="s">
        <v>51</v>
      </c>
      <c r="D77" s="547"/>
      <c r="E77" s="549"/>
      <c r="F77" s="567"/>
      <c r="G77" s="546"/>
      <c r="H77" s="587">
        <f>SUM(H75:H76)</f>
        <v>4999.1000000000004</v>
      </c>
    </row>
    <row r="78" spans="1:8" s="99" customFormat="1" ht="25.5">
      <c r="A78" s="590"/>
      <c r="B78" s="568"/>
      <c r="C78" s="561" t="s">
        <v>1051</v>
      </c>
      <c r="D78" s="561"/>
      <c r="E78" s="561"/>
      <c r="F78" s="573"/>
      <c r="G78" s="546"/>
      <c r="H78" s="587">
        <f>SUM(H53+H59+H65+H74+H77)</f>
        <v>231641.98000000004</v>
      </c>
    </row>
    <row r="79" spans="1:8" s="99" customFormat="1" ht="14.25">
      <c r="A79" s="590"/>
      <c r="B79" s="568"/>
      <c r="C79" s="561"/>
      <c r="D79" s="561"/>
      <c r="E79" s="561"/>
      <c r="F79" s="573"/>
      <c r="G79" s="546"/>
      <c r="H79" s="587"/>
    </row>
    <row r="80" spans="1:8" s="99" customFormat="1" ht="14.25">
      <c r="A80" s="588" t="s">
        <v>38</v>
      </c>
      <c r="B80" s="562"/>
      <c r="C80" s="553" t="s">
        <v>477</v>
      </c>
      <c r="D80" s="562"/>
      <c r="E80" s="562"/>
      <c r="F80" s="562"/>
      <c r="G80" s="563"/>
      <c r="H80" s="589">
        <f t="shared" ref="H80:H144" si="1">TRUNC(E80*G80,2)</f>
        <v>0</v>
      </c>
    </row>
    <row r="81" spans="1:8" s="99" customFormat="1" ht="14.25">
      <c r="A81" s="592" t="s">
        <v>327</v>
      </c>
      <c r="B81" s="543"/>
      <c r="C81" s="555" t="s">
        <v>210</v>
      </c>
      <c r="D81" s="568"/>
      <c r="E81" s="546"/>
      <c r="F81" s="576"/>
      <c r="G81" s="546"/>
      <c r="H81" s="585">
        <f t="shared" si="1"/>
        <v>0</v>
      </c>
    </row>
    <row r="82" spans="1:8" s="99" customFormat="1" ht="63.75">
      <c r="A82" s="591" t="s">
        <v>329</v>
      </c>
      <c r="B82" s="492">
        <v>98525</v>
      </c>
      <c r="C82" s="551" t="s">
        <v>987</v>
      </c>
      <c r="D82" s="492" t="s">
        <v>102</v>
      </c>
      <c r="E82" s="546">
        <v>396.09000000000003</v>
      </c>
      <c r="F82" s="544">
        <v>0.62</v>
      </c>
      <c r="G82" s="546">
        <f>TRUNC((F82*(1+H6)),2)</f>
        <v>0.76</v>
      </c>
      <c r="H82" s="585">
        <f t="shared" si="1"/>
        <v>301.02</v>
      </c>
    </row>
    <row r="83" spans="1:8" s="99" customFormat="1" ht="76.5">
      <c r="A83" s="591" t="s">
        <v>330</v>
      </c>
      <c r="B83" s="492">
        <v>100981</v>
      </c>
      <c r="C83" s="551" t="s">
        <v>270</v>
      </c>
      <c r="D83" s="492" t="s">
        <v>104</v>
      </c>
      <c r="E83" s="546">
        <v>19.804500000000004</v>
      </c>
      <c r="F83" s="544">
        <v>9.52</v>
      </c>
      <c r="G83" s="546">
        <f>TRUNC((F83*(1+H6)),2)</f>
        <v>11.69</v>
      </c>
      <c r="H83" s="585">
        <f t="shared" si="1"/>
        <v>231.51</v>
      </c>
    </row>
    <row r="84" spans="1:8" s="99" customFormat="1" ht="51">
      <c r="A84" s="591" t="s">
        <v>331</v>
      </c>
      <c r="B84" s="492">
        <v>97915</v>
      </c>
      <c r="C84" s="551" t="s">
        <v>724</v>
      </c>
      <c r="D84" s="564" t="s">
        <v>228</v>
      </c>
      <c r="E84" s="546">
        <v>198.04500000000004</v>
      </c>
      <c r="F84" s="544">
        <v>1.24</v>
      </c>
      <c r="G84" s="546">
        <f>TRUNC((F84*(1+H6)),2)</f>
        <v>1.52</v>
      </c>
      <c r="H84" s="585">
        <f t="shared" si="1"/>
        <v>301.02</v>
      </c>
    </row>
    <row r="85" spans="1:8" s="99" customFormat="1" ht="51">
      <c r="A85" s="591" t="s">
        <v>332</v>
      </c>
      <c r="B85" s="492">
        <v>99059</v>
      </c>
      <c r="C85" s="551" t="s">
        <v>988</v>
      </c>
      <c r="D85" s="492" t="s">
        <v>8</v>
      </c>
      <c r="E85" s="546">
        <v>81.2</v>
      </c>
      <c r="F85" s="544">
        <v>60.77</v>
      </c>
      <c r="G85" s="546">
        <f>TRUNC((F85*(1+H6)),2)</f>
        <v>74.67</v>
      </c>
      <c r="H85" s="585">
        <f t="shared" si="1"/>
        <v>6063.2</v>
      </c>
    </row>
    <row r="86" spans="1:8" s="99" customFormat="1" ht="14.25">
      <c r="A86" s="584"/>
      <c r="B86" s="545"/>
      <c r="C86" s="543" t="s">
        <v>51</v>
      </c>
      <c r="D86" s="492"/>
      <c r="E86" s="549"/>
      <c r="F86" s="544"/>
      <c r="G86" s="546"/>
      <c r="H86" s="587">
        <f>SUM(H81:H85)</f>
        <v>6896.75</v>
      </c>
    </row>
    <row r="87" spans="1:8" s="99" customFormat="1" ht="14.25">
      <c r="A87" s="592" t="s">
        <v>328</v>
      </c>
      <c r="B87" s="543"/>
      <c r="C87" s="555" t="s">
        <v>336</v>
      </c>
      <c r="D87" s="568"/>
      <c r="E87" s="568"/>
      <c r="F87" s="569"/>
      <c r="G87" s="546"/>
      <c r="H87" s="585">
        <f t="shared" si="1"/>
        <v>0</v>
      </c>
    </row>
    <row r="88" spans="1:8" s="99" customFormat="1" ht="63.75">
      <c r="A88" s="591" t="s">
        <v>333</v>
      </c>
      <c r="B88" s="492">
        <v>103685</v>
      </c>
      <c r="C88" s="551" t="s">
        <v>727</v>
      </c>
      <c r="D88" s="564" t="s">
        <v>104</v>
      </c>
      <c r="E88" s="546">
        <v>3.5999999999999996</v>
      </c>
      <c r="F88" s="544">
        <v>888.36</v>
      </c>
      <c r="G88" s="546">
        <f>TRUNC((F88*(1+H6)),2)</f>
        <v>1091.6099999999999</v>
      </c>
      <c r="H88" s="585">
        <f t="shared" si="1"/>
        <v>3929.79</v>
      </c>
    </row>
    <row r="89" spans="1:8" s="99" customFormat="1" ht="51">
      <c r="A89" s="591" t="s">
        <v>334</v>
      </c>
      <c r="B89" s="492">
        <v>96533</v>
      </c>
      <c r="C89" s="551" t="s">
        <v>993</v>
      </c>
      <c r="D89" s="564" t="s">
        <v>102</v>
      </c>
      <c r="E89" s="546">
        <v>24</v>
      </c>
      <c r="F89" s="544">
        <v>105.44</v>
      </c>
      <c r="G89" s="546">
        <f>TRUNC((F89*(1+H6)),2)</f>
        <v>129.56</v>
      </c>
      <c r="H89" s="585">
        <f t="shared" si="1"/>
        <v>3109.44</v>
      </c>
    </row>
    <row r="90" spans="1:8" s="99" customFormat="1" ht="51">
      <c r="A90" s="591" t="s">
        <v>335</v>
      </c>
      <c r="B90" s="547">
        <v>95626</v>
      </c>
      <c r="C90" s="550" t="s">
        <v>994</v>
      </c>
      <c r="D90" s="492" t="s">
        <v>102</v>
      </c>
      <c r="E90" s="546">
        <v>28</v>
      </c>
      <c r="F90" s="544">
        <v>14.77</v>
      </c>
      <c r="G90" s="546">
        <f>TRUNC((F90*(1+H6)),2)</f>
        <v>18.14</v>
      </c>
      <c r="H90" s="585">
        <f t="shared" si="1"/>
        <v>507.92</v>
      </c>
    </row>
    <row r="91" spans="1:8" s="99" customFormat="1" ht="102">
      <c r="A91" s="591" t="s">
        <v>449</v>
      </c>
      <c r="B91" s="492">
        <v>90091</v>
      </c>
      <c r="C91" s="551" t="s">
        <v>995</v>
      </c>
      <c r="D91" s="492" t="s">
        <v>104</v>
      </c>
      <c r="E91" s="546">
        <v>79.218000000000004</v>
      </c>
      <c r="F91" s="544">
        <v>5.74</v>
      </c>
      <c r="G91" s="546">
        <f>TRUNC((F91*(1+H6)),2)</f>
        <v>7.05</v>
      </c>
      <c r="H91" s="585">
        <f t="shared" si="1"/>
        <v>558.48</v>
      </c>
    </row>
    <row r="92" spans="1:8" ht="51">
      <c r="A92" s="591" t="s">
        <v>715</v>
      </c>
      <c r="B92" s="547" t="s">
        <v>378</v>
      </c>
      <c r="C92" s="550" t="s">
        <v>453</v>
      </c>
      <c r="D92" s="492" t="s">
        <v>104</v>
      </c>
      <c r="E92" s="546">
        <v>76.800000000000011</v>
      </c>
      <c r="F92" s="544">
        <f>' COMP ARQ'!H191</f>
        <v>180.59000000000003</v>
      </c>
      <c r="G92" s="546">
        <f>TRUNC((F92*(1+H6)),2)</f>
        <v>221.9</v>
      </c>
      <c r="H92" s="585">
        <f t="shared" si="1"/>
        <v>17041.919999999998</v>
      </c>
    </row>
    <row r="93" spans="1:8" s="99" customFormat="1" ht="14.25">
      <c r="A93" s="586"/>
      <c r="B93" s="570"/>
      <c r="C93" s="543" t="s">
        <v>51</v>
      </c>
      <c r="D93" s="492"/>
      <c r="E93" s="549"/>
      <c r="F93" s="544"/>
      <c r="G93" s="546"/>
      <c r="H93" s="587">
        <f>SUM(H87:H92)</f>
        <v>25147.549999999996</v>
      </c>
    </row>
    <row r="94" spans="1:8" s="99" customFormat="1" ht="14.25">
      <c r="A94" s="590" t="s">
        <v>364</v>
      </c>
      <c r="B94" s="565"/>
      <c r="C94" s="555" t="s">
        <v>350</v>
      </c>
      <c r="D94" s="565"/>
      <c r="E94" s="565"/>
      <c r="F94" s="574"/>
      <c r="G94" s="546"/>
      <c r="H94" s="585">
        <f t="shared" si="1"/>
        <v>0</v>
      </c>
    </row>
    <row r="95" spans="1:8" s="99" customFormat="1" ht="76.5">
      <c r="A95" s="591" t="s">
        <v>365</v>
      </c>
      <c r="B95" s="492">
        <v>102690</v>
      </c>
      <c r="C95" s="551" t="s">
        <v>354</v>
      </c>
      <c r="D95" s="564" t="s">
        <v>8</v>
      </c>
      <c r="E95" s="546">
        <v>101.99</v>
      </c>
      <c r="F95" s="544">
        <v>75.73</v>
      </c>
      <c r="G95" s="546">
        <f>TRUNC((F95*(1+H6)),2)</f>
        <v>93.05</v>
      </c>
      <c r="H95" s="585">
        <f t="shared" si="1"/>
        <v>9490.16</v>
      </c>
    </row>
    <row r="96" spans="1:8" s="99" customFormat="1" ht="25.5">
      <c r="A96" s="591" t="s">
        <v>366</v>
      </c>
      <c r="B96" s="492" t="s">
        <v>377</v>
      </c>
      <c r="C96" s="551" t="s">
        <v>833</v>
      </c>
      <c r="D96" s="492" t="s">
        <v>2</v>
      </c>
      <c r="E96" s="546">
        <v>1</v>
      </c>
      <c r="F96" s="544">
        <f>' COMP ARQ'!H178</f>
        <v>251.07</v>
      </c>
      <c r="G96" s="546">
        <f>TRUNC((F96*(1+H6)),2)</f>
        <v>308.51</v>
      </c>
      <c r="H96" s="585">
        <f t="shared" si="1"/>
        <v>308.51</v>
      </c>
    </row>
    <row r="97" spans="1:8" s="99" customFormat="1" ht="14.25">
      <c r="A97" s="586"/>
      <c r="B97" s="548"/>
      <c r="C97" s="543" t="s">
        <v>51</v>
      </c>
      <c r="D97" s="547"/>
      <c r="E97" s="549"/>
      <c r="F97" s="544"/>
      <c r="G97" s="546"/>
      <c r="H97" s="587">
        <f>SUM(H94:H96)</f>
        <v>9798.67</v>
      </c>
    </row>
    <row r="98" spans="1:8" s="99" customFormat="1" ht="14.25">
      <c r="A98" s="592" t="s">
        <v>367</v>
      </c>
      <c r="B98" s="545"/>
      <c r="C98" s="556" t="s">
        <v>310</v>
      </c>
      <c r="D98" s="566"/>
      <c r="E98" s="566"/>
      <c r="F98" s="575"/>
      <c r="G98" s="546"/>
      <c r="H98" s="585">
        <f t="shared" si="1"/>
        <v>0</v>
      </c>
    </row>
    <row r="99" spans="1:8" s="99" customFormat="1" ht="89.25">
      <c r="A99" s="591" t="s">
        <v>368</v>
      </c>
      <c r="B99" s="547">
        <v>25399</v>
      </c>
      <c r="C99" s="550" t="s">
        <v>218</v>
      </c>
      <c r="D99" s="492" t="s">
        <v>2</v>
      </c>
      <c r="E99" s="546">
        <v>1</v>
      </c>
      <c r="F99" s="544">
        <v>2469.2800000000002</v>
      </c>
      <c r="G99" s="546">
        <f>TRUNC((F99*(1+H6)),2)</f>
        <v>3034.25</v>
      </c>
      <c r="H99" s="585">
        <f t="shared" si="1"/>
        <v>3034.25</v>
      </c>
    </row>
    <row r="100" spans="1:8" s="99" customFormat="1" ht="51">
      <c r="A100" s="591" t="s">
        <v>369</v>
      </c>
      <c r="B100" s="547" t="s">
        <v>379</v>
      </c>
      <c r="C100" s="550" t="s">
        <v>459</v>
      </c>
      <c r="D100" s="547" t="s">
        <v>2</v>
      </c>
      <c r="E100" s="546">
        <v>2</v>
      </c>
      <c r="F100" s="544">
        <f>' COMP ARQ'!H200</f>
        <v>147.82000000000002</v>
      </c>
      <c r="G100" s="546">
        <f>TRUNC((F100*(1+H6)),2)</f>
        <v>181.64</v>
      </c>
      <c r="H100" s="585">
        <f t="shared" si="1"/>
        <v>363.28</v>
      </c>
    </row>
    <row r="101" spans="1:8" s="99" customFormat="1" ht="14.25">
      <c r="A101" s="592"/>
      <c r="B101" s="548"/>
      <c r="C101" s="543" t="s">
        <v>51</v>
      </c>
      <c r="D101" s="547"/>
      <c r="E101" s="549"/>
      <c r="F101" s="567"/>
      <c r="G101" s="546"/>
      <c r="H101" s="587">
        <f>SUM(H98:H100)</f>
        <v>3397.5299999999997</v>
      </c>
    </row>
    <row r="102" spans="1:8" s="99" customFormat="1" ht="25.5">
      <c r="A102" s="590"/>
      <c r="B102" s="568"/>
      <c r="C102" s="561" t="s">
        <v>1052</v>
      </c>
      <c r="D102" s="561"/>
      <c r="E102" s="561"/>
      <c r="F102" s="573"/>
      <c r="G102" s="546"/>
      <c r="H102" s="587">
        <f>SUM(H86+H93+H97+H101)</f>
        <v>45240.499999999993</v>
      </c>
    </row>
    <row r="103" spans="1:8" s="99" customFormat="1" ht="14.25">
      <c r="A103" s="590"/>
      <c r="B103" s="568"/>
      <c r="C103" s="561"/>
      <c r="D103" s="561"/>
      <c r="E103" s="561"/>
      <c r="F103" s="573"/>
      <c r="G103" s="546"/>
      <c r="H103" s="587"/>
    </row>
    <row r="104" spans="1:8" s="99" customFormat="1" ht="25.5">
      <c r="A104" s="588" t="s">
        <v>216</v>
      </c>
      <c r="B104" s="562"/>
      <c r="C104" s="553" t="s">
        <v>474</v>
      </c>
      <c r="D104" s="562"/>
      <c r="E104" s="562"/>
      <c r="F104" s="562"/>
      <c r="G104" s="563"/>
      <c r="H104" s="589">
        <f t="shared" si="1"/>
        <v>0</v>
      </c>
    </row>
    <row r="105" spans="1:8" s="99" customFormat="1" ht="14.25">
      <c r="A105" s="592" t="s">
        <v>370</v>
      </c>
      <c r="B105" s="543"/>
      <c r="C105" s="555" t="s">
        <v>210</v>
      </c>
      <c r="D105" s="568"/>
      <c r="E105" s="546"/>
      <c r="F105" s="576"/>
      <c r="G105" s="546"/>
      <c r="H105" s="585">
        <f t="shared" si="1"/>
        <v>0</v>
      </c>
    </row>
    <row r="106" spans="1:8" s="99" customFormat="1" ht="63.75">
      <c r="A106" s="591" t="s">
        <v>462</v>
      </c>
      <c r="B106" s="492">
        <v>98525</v>
      </c>
      <c r="C106" s="551" t="s">
        <v>987</v>
      </c>
      <c r="D106" s="492" t="s">
        <v>102</v>
      </c>
      <c r="E106" s="546">
        <v>426.02</v>
      </c>
      <c r="F106" s="544">
        <v>0.62</v>
      </c>
      <c r="G106" s="546">
        <f>TRUNC((F106*(1+H6)),2)</f>
        <v>0.76</v>
      </c>
      <c r="H106" s="585">
        <f t="shared" si="1"/>
        <v>323.77</v>
      </c>
    </row>
    <row r="107" spans="1:8" s="99" customFormat="1" ht="76.5">
      <c r="A107" s="591" t="s">
        <v>463</v>
      </c>
      <c r="B107" s="492">
        <v>100981</v>
      </c>
      <c r="C107" s="551" t="s">
        <v>270</v>
      </c>
      <c r="D107" s="492" t="s">
        <v>104</v>
      </c>
      <c r="E107" s="546">
        <v>21.301000000000002</v>
      </c>
      <c r="F107" s="544">
        <v>9.52</v>
      </c>
      <c r="G107" s="546">
        <f>TRUNC((F107*(1+H6)),2)</f>
        <v>11.69</v>
      </c>
      <c r="H107" s="585">
        <f t="shared" si="1"/>
        <v>249</v>
      </c>
    </row>
    <row r="108" spans="1:8" s="99" customFormat="1" ht="51">
      <c r="A108" s="591" t="s">
        <v>464</v>
      </c>
      <c r="B108" s="492">
        <v>97915</v>
      </c>
      <c r="C108" s="551" t="s">
        <v>724</v>
      </c>
      <c r="D108" s="564" t="s">
        <v>228</v>
      </c>
      <c r="E108" s="546">
        <v>213.01000000000002</v>
      </c>
      <c r="F108" s="544">
        <v>1.24</v>
      </c>
      <c r="G108" s="546">
        <f>TRUNC((F108*(1+H6)),2)</f>
        <v>1.52</v>
      </c>
      <c r="H108" s="585">
        <f t="shared" si="1"/>
        <v>323.77</v>
      </c>
    </row>
    <row r="109" spans="1:8" s="99" customFormat="1" ht="51">
      <c r="A109" s="591" t="s">
        <v>465</v>
      </c>
      <c r="B109" s="492">
        <v>99059</v>
      </c>
      <c r="C109" s="551" t="s">
        <v>988</v>
      </c>
      <c r="D109" s="492" t="s">
        <v>8</v>
      </c>
      <c r="E109" s="546">
        <v>192</v>
      </c>
      <c r="F109" s="544">
        <v>60.77</v>
      </c>
      <c r="G109" s="546">
        <f>TRUNC((F109*(1+H6)),2)</f>
        <v>74.67</v>
      </c>
      <c r="H109" s="585">
        <f t="shared" si="1"/>
        <v>14336.64</v>
      </c>
    </row>
    <row r="110" spans="1:8" s="99" customFormat="1" ht="14.25">
      <c r="A110" s="584"/>
      <c r="B110" s="545"/>
      <c r="C110" s="543" t="s">
        <v>51</v>
      </c>
      <c r="D110" s="492"/>
      <c r="E110" s="549"/>
      <c r="F110" s="544"/>
      <c r="G110" s="546"/>
      <c r="H110" s="587">
        <f>SUM(H105:H109)</f>
        <v>15233.18</v>
      </c>
    </row>
    <row r="111" spans="1:8" s="99" customFormat="1" ht="14.25">
      <c r="A111" s="592" t="s">
        <v>371</v>
      </c>
      <c r="B111" s="543"/>
      <c r="C111" s="555" t="s">
        <v>344</v>
      </c>
      <c r="D111" s="568"/>
      <c r="E111" s="568"/>
      <c r="F111" s="569"/>
      <c r="G111" s="546"/>
      <c r="H111" s="585">
        <f t="shared" si="1"/>
        <v>0</v>
      </c>
    </row>
    <row r="112" spans="1:8" s="99" customFormat="1" ht="63.75">
      <c r="A112" s="591" t="s">
        <v>466</v>
      </c>
      <c r="B112" s="492">
        <v>97083</v>
      </c>
      <c r="C112" s="551" t="s">
        <v>340</v>
      </c>
      <c r="D112" s="564" t="s">
        <v>102</v>
      </c>
      <c r="E112" s="546">
        <v>426.02</v>
      </c>
      <c r="F112" s="544">
        <v>3.14</v>
      </c>
      <c r="G112" s="546">
        <f>TRUNC((F112*(1+H6)),2)</f>
        <v>3.85</v>
      </c>
      <c r="H112" s="585">
        <f t="shared" si="1"/>
        <v>1640.17</v>
      </c>
    </row>
    <row r="113" spans="1:8" s="99" customFormat="1" ht="63.75">
      <c r="A113" s="591" t="s">
        <v>467</v>
      </c>
      <c r="B113" s="492">
        <v>93680</v>
      </c>
      <c r="C113" s="551" t="s">
        <v>721</v>
      </c>
      <c r="D113" s="492" t="s">
        <v>102</v>
      </c>
      <c r="E113" s="546">
        <v>113.03999999999999</v>
      </c>
      <c r="F113" s="544">
        <v>106.1</v>
      </c>
      <c r="G113" s="546">
        <f>TRUNC((F113*(1+H6)),2)</f>
        <v>130.37</v>
      </c>
      <c r="H113" s="585">
        <f t="shared" si="1"/>
        <v>14737.02</v>
      </c>
    </row>
    <row r="114" spans="1:8" s="99" customFormat="1" ht="76.5">
      <c r="A114" s="591" t="s">
        <v>468</v>
      </c>
      <c r="B114" s="492">
        <v>94991</v>
      </c>
      <c r="C114" s="551" t="s">
        <v>756</v>
      </c>
      <c r="D114" s="492" t="s">
        <v>104</v>
      </c>
      <c r="E114" s="546">
        <v>18.7788</v>
      </c>
      <c r="F114" s="544">
        <v>962.69</v>
      </c>
      <c r="G114" s="546">
        <f>TRUNC((F114*(1+H6)),2)</f>
        <v>1182.95</v>
      </c>
      <c r="H114" s="585">
        <f t="shared" si="1"/>
        <v>22214.38</v>
      </c>
    </row>
    <row r="115" spans="1:8">
      <c r="A115" s="586"/>
      <c r="B115" s="548"/>
      <c r="C115" s="543" t="s">
        <v>51</v>
      </c>
      <c r="D115" s="547"/>
      <c r="E115" s="549"/>
      <c r="F115" s="544"/>
      <c r="G115" s="546"/>
      <c r="H115" s="587">
        <f>SUM(H111:H114)</f>
        <v>38591.57</v>
      </c>
    </row>
    <row r="116" spans="1:8" s="99" customFormat="1" ht="14.25">
      <c r="A116" s="592" t="s">
        <v>372</v>
      </c>
      <c r="B116" s="545"/>
      <c r="C116" s="556" t="s">
        <v>310</v>
      </c>
      <c r="D116" s="566"/>
      <c r="E116" s="566"/>
      <c r="F116" s="575"/>
      <c r="G116" s="546"/>
      <c r="H116" s="585">
        <f t="shared" si="1"/>
        <v>0</v>
      </c>
    </row>
    <row r="117" spans="1:8" s="99" customFormat="1" ht="76.5">
      <c r="A117" s="591" t="s">
        <v>469</v>
      </c>
      <c r="B117" s="547">
        <v>103304</v>
      </c>
      <c r="C117" s="550" t="s">
        <v>843</v>
      </c>
      <c r="D117" s="492" t="s">
        <v>2</v>
      </c>
      <c r="E117" s="546">
        <v>11</v>
      </c>
      <c r="F117" s="544">
        <v>1245.81</v>
      </c>
      <c r="G117" s="546">
        <f>TRUNC((F117*(1+H6)),2)</f>
        <v>1530.85</v>
      </c>
      <c r="H117" s="585">
        <f t="shared" si="1"/>
        <v>16839.349999999999</v>
      </c>
    </row>
    <row r="118" spans="1:8" s="99" customFormat="1" ht="76.5">
      <c r="A118" s="591" t="s">
        <v>470</v>
      </c>
      <c r="B118" s="547">
        <v>103307</v>
      </c>
      <c r="C118" s="550" t="s">
        <v>472</v>
      </c>
      <c r="D118" s="547" t="s">
        <v>2</v>
      </c>
      <c r="E118" s="546">
        <v>5</v>
      </c>
      <c r="F118" s="544">
        <v>1335.31</v>
      </c>
      <c r="G118" s="546">
        <f>TRUNC((F118*(1+H6)),2)</f>
        <v>1640.82</v>
      </c>
      <c r="H118" s="585">
        <f t="shared" si="1"/>
        <v>8204.1</v>
      </c>
    </row>
    <row r="119" spans="1:8" s="99" customFormat="1" ht="14.25">
      <c r="A119" s="592"/>
      <c r="B119" s="548"/>
      <c r="C119" s="543" t="s">
        <v>51</v>
      </c>
      <c r="D119" s="547"/>
      <c r="E119" s="549"/>
      <c r="F119" s="567"/>
      <c r="G119" s="546"/>
      <c r="H119" s="587">
        <f>SUM(H116:H118)</f>
        <v>25043.449999999997</v>
      </c>
    </row>
    <row r="120" spans="1:8" s="99" customFormat="1" ht="25.5">
      <c r="A120" s="590"/>
      <c r="B120" s="568"/>
      <c r="C120" s="552" t="s">
        <v>1053</v>
      </c>
      <c r="D120" s="561"/>
      <c r="E120" s="561"/>
      <c r="F120" s="573"/>
      <c r="G120" s="546"/>
      <c r="H120" s="587">
        <f>SUM(H110+H115+H119)</f>
        <v>78868.2</v>
      </c>
    </row>
    <row r="121" spans="1:8" s="99" customFormat="1" ht="14.25">
      <c r="A121" s="590"/>
      <c r="B121" s="568"/>
      <c r="C121" s="552"/>
      <c r="D121" s="561"/>
      <c r="E121" s="561"/>
      <c r="F121" s="573"/>
      <c r="G121" s="546"/>
      <c r="H121" s="587"/>
    </row>
    <row r="122" spans="1:8" s="99" customFormat="1" ht="25.5">
      <c r="A122" s="588" t="s">
        <v>222</v>
      </c>
      <c r="B122" s="562"/>
      <c r="C122" s="553" t="s">
        <v>479</v>
      </c>
      <c r="D122" s="562"/>
      <c r="E122" s="562"/>
      <c r="F122" s="562"/>
      <c r="G122" s="563"/>
      <c r="H122" s="589">
        <f t="shared" si="1"/>
        <v>0</v>
      </c>
    </row>
    <row r="123" spans="1:8" s="99" customFormat="1" ht="14.25">
      <c r="A123" s="592" t="s">
        <v>478</v>
      </c>
      <c r="B123" s="543"/>
      <c r="C123" s="555" t="s">
        <v>210</v>
      </c>
      <c r="D123" s="568"/>
      <c r="E123" s="546"/>
      <c r="F123" s="576"/>
      <c r="G123" s="546"/>
      <c r="H123" s="585">
        <f t="shared" si="1"/>
        <v>0</v>
      </c>
    </row>
    <row r="124" spans="1:8" s="99" customFormat="1" ht="63.75">
      <c r="A124" s="591" t="s">
        <v>480</v>
      </c>
      <c r="B124" s="492">
        <v>98525</v>
      </c>
      <c r="C124" s="551" t="s">
        <v>987</v>
      </c>
      <c r="D124" s="492" t="s">
        <v>102</v>
      </c>
      <c r="E124" s="546">
        <v>369</v>
      </c>
      <c r="F124" s="544">
        <v>0.62</v>
      </c>
      <c r="G124" s="546">
        <f>TRUNC((F124*(1+H6)),2)</f>
        <v>0.76</v>
      </c>
      <c r="H124" s="585">
        <f t="shared" si="1"/>
        <v>280.44</v>
      </c>
    </row>
    <row r="125" spans="1:8" s="99" customFormat="1" ht="76.5">
      <c r="A125" s="591" t="s">
        <v>481</v>
      </c>
      <c r="B125" s="492">
        <v>100981</v>
      </c>
      <c r="C125" s="551" t="s">
        <v>270</v>
      </c>
      <c r="D125" s="492" t="s">
        <v>104</v>
      </c>
      <c r="E125" s="546">
        <v>18.45</v>
      </c>
      <c r="F125" s="544">
        <v>9.52</v>
      </c>
      <c r="G125" s="546">
        <f>TRUNC((F125*(1+H6)),2)</f>
        <v>11.69</v>
      </c>
      <c r="H125" s="585">
        <f t="shared" si="1"/>
        <v>215.68</v>
      </c>
    </row>
    <row r="126" spans="1:8" s="99" customFormat="1" ht="63.75">
      <c r="A126" s="591" t="s">
        <v>482</v>
      </c>
      <c r="B126" s="492">
        <v>97915</v>
      </c>
      <c r="C126" s="551" t="s">
        <v>728</v>
      </c>
      <c r="D126" s="564" t="s">
        <v>228</v>
      </c>
      <c r="E126" s="546">
        <v>184.5</v>
      </c>
      <c r="F126" s="544">
        <v>1.24</v>
      </c>
      <c r="G126" s="546">
        <f>TRUNC((F126*(1+H6)),2)</f>
        <v>1.52</v>
      </c>
      <c r="H126" s="585">
        <f t="shared" si="1"/>
        <v>280.44</v>
      </c>
    </row>
    <row r="127" spans="1:8" s="99" customFormat="1" ht="51">
      <c r="A127" s="591" t="s">
        <v>483</v>
      </c>
      <c r="B127" s="492">
        <v>99059</v>
      </c>
      <c r="C127" s="551" t="s">
        <v>988</v>
      </c>
      <c r="D127" s="492" t="s">
        <v>8</v>
      </c>
      <c r="E127" s="546">
        <v>50.68</v>
      </c>
      <c r="F127" s="544">
        <v>60.77</v>
      </c>
      <c r="G127" s="546">
        <f>TRUNC((F127*(1+H6)),2)</f>
        <v>74.67</v>
      </c>
      <c r="H127" s="585">
        <f t="shared" si="1"/>
        <v>3784.27</v>
      </c>
    </row>
    <row r="128" spans="1:8" s="99" customFormat="1" ht="14.25">
      <c r="A128" s="584"/>
      <c r="B128" s="545"/>
      <c r="C128" s="543" t="s">
        <v>51</v>
      </c>
      <c r="D128" s="492"/>
      <c r="E128" s="549"/>
      <c r="F128" s="544"/>
      <c r="G128" s="546"/>
      <c r="H128" s="587">
        <f>SUM(H123:H127)</f>
        <v>4560.83</v>
      </c>
    </row>
    <row r="129" spans="1:8" s="99" customFormat="1" ht="14.25">
      <c r="A129" s="592" t="s">
        <v>484</v>
      </c>
      <c r="B129" s="543"/>
      <c r="C129" s="555" t="s">
        <v>344</v>
      </c>
      <c r="D129" s="568"/>
      <c r="E129" s="568"/>
      <c r="F129" s="569"/>
      <c r="G129" s="546"/>
      <c r="H129" s="585">
        <f t="shared" si="1"/>
        <v>0</v>
      </c>
    </row>
    <row r="130" spans="1:8" s="99" customFormat="1" ht="63.75">
      <c r="A130" s="591" t="s">
        <v>485</v>
      </c>
      <c r="B130" s="492">
        <v>97083</v>
      </c>
      <c r="C130" s="551" t="s">
        <v>340</v>
      </c>
      <c r="D130" s="564" t="s">
        <v>102</v>
      </c>
      <c r="E130" s="546">
        <v>343.77</v>
      </c>
      <c r="F130" s="544">
        <v>3.14</v>
      </c>
      <c r="G130" s="546">
        <f>TRUNC((F130*(1+H6)),2)</f>
        <v>3.85</v>
      </c>
      <c r="H130" s="585">
        <f t="shared" si="1"/>
        <v>1323.51</v>
      </c>
    </row>
    <row r="131" spans="1:8" s="99" customFormat="1" ht="63.75">
      <c r="A131" s="591" t="s">
        <v>486</v>
      </c>
      <c r="B131" s="492">
        <v>93680</v>
      </c>
      <c r="C131" s="551" t="s">
        <v>722</v>
      </c>
      <c r="D131" s="492" t="s">
        <v>102</v>
      </c>
      <c r="E131" s="546">
        <v>302.33999999999997</v>
      </c>
      <c r="F131" s="544">
        <v>106.1</v>
      </c>
      <c r="G131" s="546">
        <f>TRUNC((F131*(1+H6)),2)</f>
        <v>130.37</v>
      </c>
      <c r="H131" s="585">
        <f t="shared" si="1"/>
        <v>39416.06</v>
      </c>
    </row>
    <row r="132" spans="1:8" s="99" customFormat="1" ht="63.75">
      <c r="A132" s="591" t="s">
        <v>487</v>
      </c>
      <c r="B132" s="492">
        <v>93680</v>
      </c>
      <c r="C132" s="551" t="s">
        <v>721</v>
      </c>
      <c r="D132" s="492" t="s">
        <v>102</v>
      </c>
      <c r="E132" s="546">
        <v>32.979999999999997</v>
      </c>
      <c r="F132" s="544">
        <v>106.1</v>
      </c>
      <c r="G132" s="546">
        <f>TRUNC((F132*(1+H6)),2)</f>
        <v>130.37</v>
      </c>
      <c r="H132" s="585">
        <f t="shared" si="1"/>
        <v>4299.6000000000004</v>
      </c>
    </row>
    <row r="133" spans="1:8" s="99" customFormat="1" ht="76.5">
      <c r="A133" s="591" t="s">
        <v>504</v>
      </c>
      <c r="B133" s="492">
        <v>94991</v>
      </c>
      <c r="C133" s="551" t="s">
        <v>756</v>
      </c>
      <c r="D133" s="492" t="s">
        <v>104</v>
      </c>
      <c r="E133" s="546">
        <v>0.62819999999999987</v>
      </c>
      <c r="F133" s="544">
        <v>962.69</v>
      </c>
      <c r="G133" s="546">
        <f>TRUNC((F133*(1+H6)),2)</f>
        <v>1182.95</v>
      </c>
      <c r="H133" s="585">
        <f t="shared" si="1"/>
        <v>743.12</v>
      </c>
    </row>
    <row r="134" spans="1:8">
      <c r="A134" s="586"/>
      <c r="B134" s="548"/>
      <c r="C134" s="543" t="s">
        <v>51</v>
      </c>
      <c r="D134" s="547"/>
      <c r="E134" s="549"/>
      <c r="F134" s="544"/>
      <c r="G134" s="546"/>
      <c r="H134" s="587">
        <f>SUM(H129:H133)</f>
        <v>45782.29</v>
      </c>
    </row>
    <row r="135" spans="1:8" s="99" customFormat="1" ht="14.25">
      <c r="A135" s="592" t="s">
        <v>489</v>
      </c>
      <c r="B135" s="545"/>
      <c r="C135" s="556" t="s">
        <v>488</v>
      </c>
      <c r="D135" s="566"/>
      <c r="E135" s="566"/>
      <c r="F135" s="575"/>
      <c r="G135" s="546"/>
      <c r="H135" s="585">
        <f t="shared" si="1"/>
        <v>0</v>
      </c>
    </row>
    <row r="136" spans="1:8" s="99" customFormat="1" ht="25.5">
      <c r="A136" s="591" t="s">
        <v>490</v>
      </c>
      <c r="B136" s="492" t="s">
        <v>380</v>
      </c>
      <c r="C136" s="551" t="s">
        <v>527</v>
      </c>
      <c r="D136" s="492" t="s">
        <v>2</v>
      </c>
      <c r="E136" s="546">
        <v>96</v>
      </c>
      <c r="F136" s="544">
        <f>' COMP ARQ'!H210</f>
        <v>7.24</v>
      </c>
      <c r="G136" s="546">
        <f>TRUNC((F136*(1+H6)),2)</f>
        <v>8.89</v>
      </c>
      <c r="H136" s="585">
        <f t="shared" si="1"/>
        <v>853.44</v>
      </c>
    </row>
    <row r="137" spans="1:8" s="99" customFormat="1" ht="38.25">
      <c r="A137" s="591" t="s">
        <v>491</v>
      </c>
      <c r="B137" s="492">
        <v>98516</v>
      </c>
      <c r="C137" s="551" t="s">
        <v>996</v>
      </c>
      <c r="D137" s="492" t="s">
        <v>2</v>
      </c>
      <c r="E137" s="546">
        <v>3</v>
      </c>
      <c r="F137" s="544">
        <v>389.47</v>
      </c>
      <c r="G137" s="546">
        <f>TRUNC((F137*(1+H6)),2)</f>
        <v>478.58</v>
      </c>
      <c r="H137" s="585">
        <f t="shared" si="1"/>
        <v>1435.74</v>
      </c>
    </row>
    <row r="138" spans="1:8" s="99" customFormat="1" ht="25.5">
      <c r="A138" s="591" t="s">
        <v>510</v>
      </c>
      <c r="B138" s="492">
        <v>98504</v>
      </c>
      <c r="C138" s="551" t="s">
        <v>997</v>
      </c>
      <c r="D138" s="492" t="s">
        <v>102</v>
      </c>
      <c r="E138" s="546">
        <v>12.97</v>
      </c>
      <c r="F138" s="544">
        <v>14.81</v>
      </c>
      <c r="G138" s="546">
        <f>TRUNC((F138*(1+H6)),2)</f>
        <v>18.190000000000001</v>
      </c>
      <c r="H138" s="585">
        <f t="shared" si="1"/>
        <v>235.92</v>
      </c>
    </row>
    <row r="139" spans="1:8" s="99" customFormat="1" ht="14.25">
      <c r="A139" s="592"/>
      <c r="B139" s="548"/>
      <c r="C139" s="543" t="s">
        <v>51</v>
      </c>
      <c r="D139" s="547"/>
      <c r="E139" s="549"/>
      <c r="F139" s="567"/>
      <c r="G139" s="546"/>
      <c r="H139" s="587">
        <f>SUM(H135:H138)</f>
        <v>2525.1000000000004</v>
      </c>
    </row>
    <row r="140" spans="1:8" s="99" customFormat="1" ht="25.5">
      <c r="A140" s="590"/>
      <c r="B140" s="568"/>
      <c r="C140" s="552" t="s">
        <v>1054</v>
      </c>
      <c r="D140" s="561"/>
      <c r="E140" s="561"/>
      <c r="F140" s="573"/>
      <c r="G140" s="546"/>
      <c r="H140" s="587">
        <f>SUM(H128+H134+H139)</f>
        <v>52868.22</v>
      </c>
    </row>
    <row r="141" spans="1:8" s="99" customFormat="1" ht="14.25">
      <c r="A141" s="590"/>
      <c r="B141" s="568"/>
      <c r="C141" s="552"/>
      <c r="D141" s="561"/>
      <c r="E141" s="561"/>
      <c r="F141" s="573"/>
      <c r="G141" s="546"/>
      <c r="H141" s="587"/>
    </row>
    <row r="142" spans="1:8" s="99" customFormat="1" ht="25.5">
      <c r="A142" s="588" t="s">
        <v>492</v>
      </c>
      <c r="B142" s="562"/>
      <c r="C142" s="553" t="s">
        <v>561</v>
      </c>
      <c r="D142" s="562"/>
      <c r="E142" s="562"/>
      <c r="F142" s="562"/>
      <c r="G142" s="563"/>
      <c r="H142" s="589">
        <f t="shared" si="1"/>
        <v>0</v>
      </c>
    </row>
    <row r="143" spans="1:8" s="99" customFormat="1" ht="14.25">
      <c r="A143" s="592" t="s">
        <v>525</v>
      </c>
      <c r="B143" s="543"/>
      <c r="C143" s="555" t="s">
        <v>210</v>
      </c>
      <c r="D143" s="568"/>
      <c r="E143" s="546"/>
      <c r="F143" s="576"/>
      <c r="G143" s="546"/>
      <c r="H143" s="585">
        <f t="shared" si="1"/>
        <v>0</v>
      </c>
    </row>
    <row r="144" spans="1:8" s="99" customFormat="1" ht="63.75">
      <c r="A144" s="591" t="s">
        <v>516</v>
      </c>
      <c r="B144" s="492">
        <v>98525</v>
      </c>
      <c r="C144" s="551" t="s">
        <v>987</v>
      </c>
      <c r="D144" s="492" t="s">
        <v>102</v>
      </c>
      <c r="E144" s="546">
        <v>190.55</v>
      </c>
      <c r="F144" s="544">
        <v>0.62</v>
      </c>
      <c r="G144" s="546">
        <f>TRUNC((F144*(1+H6)),2)</f>
        <v>0.76</v>
      </c>
      <c r="H144" s="585">
        <f t="shared" si="1"/>
        <v>144.81</v>
      </c>
    </row>
    <row r="145" spans="1:8" s="99" customFormat="1" ht="76.5">
      <c r="A145" s="591" t="s">
        <v>517</v>
      </c>
      <c r="B145" s="492">
        <v>100981</v>
      </c>
      <c r="C145" s="551" t="s">
        <v>270</v>
      </c>
      <c r="D145" s="492" t="s">
        <v>104</v>
      </c>
      <c r="E145" s="546">
        <v>9.5275000000000016</v>
      </c>
      <c r="F145" s="544">
        <v>9.52</v>
      </c>
      <c r="G145" s="546">
        <f>TRUNC((F145*(1+H6)),2)</f>
        <v>11.69</v>
      </c>
      <c r="H145" s="585">
        <f t="shared" ref="H145:H210" si="2">TRUNC(E145*G145,2)</f>
        <v>111.37</v>
      </c>
    </row>
    <row r="146" spans="1:8" s="99" customFormat="1" ht="63.75">
      <c r="A146" s="591" t="s">
        <v>518</v>
      </c>
      <c r="B146" s="492">
        <v>97915</v>
      </c>
      <c r="C146" s="551" t="s">
        <v>728</v>
      </c>
      <c r="D146" s="564" t="s">
        <v>228</v>
      </c>
      <c r="E146" s="546">
        <v>95.27500000000002</v>
      </c>
      <c r="F146" s="544">
        <v>1.24</v>
      </c>
      <c r="G146" s="546">
        <f>TRUNC((F146*(1+H6)),2)</f>
        <v>1.52</v>
      </c>
      <c r="H146" s="585">
        <f t="shared" si="2"/>
        <v>144.81</v>
      </c>
    </row>
    <row r="147" spans="1:8" s="99" customFormat="1" ht="51">
      <c r="A147" s="591" t="s">
        <v>519</v>
      </c>
      <c r="B147" s="492">
        <v>99059</v>
      </c>
      <c r="C147" s="551" t="s">
        <v>988</v>
      </c>
      <c r="D147" s="492" t="s">
        <v>8</v>
      </c>
      <c r="E147" s="546">
        <v>42.865000000000002</v>
      </c>
      <c r="F147" s="544">
        <v>60.77</v>
      </c>
      <c r="G147" s="546">
        <f>TRUNC((F147*(1+H6)),2)</f>
        <v>74.67</v>
      </c>
      <c r="H147" s="585">
        <f t="shared" si="2"/>
        <v>3200.72</v>
      </c>
    </row>
    <row r="148" spans="1:8" s="99" customFormat="1" ht="14.25">
      <c r="A148" s="584"/>
      <c r="B148" s="545"/>
      <c r="C148" s="543" t="s">
        <v>51</v>
      </c>
      <c r="D148" s="492"/>
      <c r="E148" s="549"/>
      <c r="F148" s="544"/>
      <c r="G148" s="546"/>
      <c r="H148" s="587">
        <f>SUM(H143:H147)</f>
        <v>3601.71</v>
      </c>
    </row>
    <row r="149" spans="1:8" s="99" customFormat="1" ht="14.25">
      <c r="A149" s="592" t="s">
        <v>520</v>
      </c>
      <c r="B149" s="543"/>
      <c r="C149" s="555" t="s">
        <v>562</v>
      </c>
      <c r="D149" s="568"/>
      <c r="E149" s="568"/>
      <c r="F149" s="569"/>
      <c r="G149" s="546"/>
      <c r="H149" s="585">
        <f t="shared" si="2"/>
        <v>0</v>
      </c>
    </row>
    <row r="150" spans="1:8" s="99" customFormat="1" ht="63.75">
      <c r="A150" s="591" t="s">
        <v>521</v>
      </c>
      <c r="B150" s="492">
        <v>97083</v>
      </c>
      <c r="C150" s="551" t="s">
        <v>340</v>
      </c>
      <c r="D150" s="564" t="s">
        <v>102</v>
      </c>
      <c r="E150" s="546">
        <v>160.02000000000001</v>
      </c>
      <c r="F150" s="544">
        <v>3.14</v>
      </c>
      <c r="G150" s="546">
        <f>TRUNC((F150*(1+H6)),2)</f>
        <v>3.85</v>
      </c>
      <c r="H150" s="585">
        <f t="shared" si="2"/>
        <v>616.07000000000005</v>
      </c>
    </row>
    <row r="151" spans="1:8" s="99" customFormat="1" ht="63.75">
      <c r="A151" s="591" t="s">
        <v>522</v>
      </c>
      <c r="B151" s="492">
        <v>93680</v>
      </c>
      <c r="C151" s="551" t="s">
        <v>722</v>
      </c>
      <c r="D151" s="492" t="s">
        <v>102</v>
      </c>
      <c r="E151" s="546">
        <v>11.3</v>
      </c>
      <c r="F151" s="544">
        <v>106.1</v>
      </c>
      <c r="G151" s="546">
        <f>TRUNC((F151*(1+H6)),2)</f>
        <v>130.37</v>
      </c>
      <c r="H151" s="585">
        <f t="shared" si="2"/>
        <v>1473.18</v>
      </c>
    </row>
    <row r="152" spans="1:8" s="99" customFormat="1" ht="63.75">
      <c r="A152" s="591" t="s">
        <v>523</v>
      </c>
      <c r="B152" s="492">
        <v>93680</v>
      </c>
      <c r="C152" s="551" t="s">
        <v>721</v>
      </c>
      <c r="D152" s="492" t="s">
        <v>102</v>
      </c>
      <c r="E152" s="546">
        <v>144.69999999999999</v>
      </c>
      <c r="F152" s="544">
        <v>106.1</v>
      </c>
      <c r="G152" s="546">
        <f>TRUNC((F152*(1+H6)),2)</f>
        <v>130.37</v>
      </c>
      <c r="H152" s="585">
        <f t="shared" si="2"/>
        <v>18864.53</v>
      </c>
    </row>
    <row r="153" spans="1:8" s="99" customFormat="1" ht="76.5">
      <c r="A153" s="591" t="s">
        <v>532</v>
      </c>
      <c r="B153" s="492">
        <v>94991</v>
      </c>
      <c r="C153" s="551" t="s">
        <v>723</v>
      </c>
      <c r="D153" s="492" t="s">
        <v>104</v>
      </c>
      <c r="E153" s="546">
        <v>0.24119999999999997</v>
      </c>
      <c r="F153" s="544">
        <v>962.29</v>
      </c>
      <c r="G153" s="546">
        <f>TRUNC((F153*(1+H6)),2)</f>
        <v>1182.46</v>
      </c>
      <c r="H153" s="585">
        <f t="shared" si="2"/>
        <v>285.2</v>
      </c>
    </row>
    <row r="154" spans="1:8">
      <c r="A154" s="586"/>
      <c r="B154" s="548"/>
      <c r="C154" s="543" t="s">
        <v>51</v>
      </c>
      <c r="D154" s="547"/>
      <c r="E154" s="549"/>
      <c r="F154" s="544"/>
      <c r="G154" s="546"/>
      <c r="H154" s="587">
        <f>SUM(H149:H153)</f>
        <v>21238.98</v>
      </c>
    </row>
    <row r="155" spans="1:8" s="99" customFormat="1" ht="14.25">
      <c r="A155" s="592" t="s">
        <v>524</v>
      </c>
      <c r="B155" s="545"/>
      <c r="C155" s="556" t="s">
        <v>488</v>
      </c>
      <c r="D155" s="566"/>
      <c r="E155" s="566"/>
      <c r="F155" s="575"/>
      <c r="G155" s="546"/>
      <c r="H155" s="585">
        <f t="shared" si="2"/>
        <v>0</v>
      </c>
    </row>
    <row r="156" spans="1:8" s="99" customFormat="1" ht="25.5">
      <c r="A156" s="591" t="s">
        <v>541</v>
      </c>
      <c r="B156" s="492" t="s">
        <v>380</v>
      </c>
      <c r="C156" s="551" t="s">
        <v>527</v>
      </c>
      <c r="D156" s="492" t="s">
        <v>2</v>
      </c>
      <c r="E156" s="546">
        <v>150</v>
      </c>
      <c r="F156" s="544">
        <f>' COMP ARQ'!H210</f>
        <v>7.24</v>
      </c>
      <c r="G156" s="546">
        <f>TRUNC((F156*(1+H6)),2)</f>
        <v>8.89</v>
      </c>
      <c r="H156" s="585">
        <f t="shared" si="2"/>
        <v>1333.5</v>
      </c>
    </row>
    <row r="157" spans="1:8" s="99" customFormat="1" ht="38.25">
      <c r="A157" s="591" t="s">
        <v>542</v>
      </c>
      <c r="B157" s="492">
        <v>98516</v>
      </c>
      <c r="C157" s="551" t="s">
        <v>996</v>
      </c>
      <c r="D157" s="492" t="s">
        <v>2</v>
      </c>
      <c r="E157" s="546">
        <v>3</v>
      </c>
      <c r="F157" s="544">
        <v>389.47</v>
      </c>
      <c r="G157" s="546">
        <f>TRUNC((F157*(1+H6)),2)</f>
        <v>478.58</v>
      </c>
      <c r="H157" s="585">
        <f t="shared" si="2"/>
        <v>1435.74</v>
      </c>
    </row>
    <row r="158" spans="1:8" s="99" customFormat="1" ht="25.5">
      <c r="A158" s="591" t="s">
        <v>543</v>
      </c>
      <c r="B158" s="492" t="s">
        <v>844</v>
      </c>
      <c r="C158" s="551" t="s">
        <v>845</v>
      </c>
      <c r="D158" s="492" t="s">
        <v>2</v>
      </c>
      <c r="E158" s="546">
        <v>6</v>
      </c>
      <c r="F158" s="544">
        <v>791.9</v>
      </c>
      <c r="G158" s="546">
        <f>TRUNC((F158*(1+H6)),2)</f>
        <v>973.08</v>
      </c>
      <c r="H158" s="585">
        <f t="shared" si="2"/>
        <v>5838.48</v>
      </c>
    </row>
    <row r="159" spans="1:8" s="99" customFormat="1" ht="25.5">
      <c r="A159" s="591" t="s">
        <v>544</v>
      </c>
      <c r="B159" s="492">
        <v>98504</v>
      </c>
      <c r="C159" s="551" t="s">
        <v>997</v>
      </c>
      <c r="D159" s="492" t="s">
        <v>102</v>
      </c>
      <c r="E159" s="546">
        <v>7.12</v>
      </c>
      <c r="F159" s="544">
        <v>14.81</v>
      </c>
      <c r="G159" s="546">
        <f>TRUNC((F159*(1+H6)),2)</f>
        <v>18.190000000000001</v>
      </c>
      <c r="H159" s="585">
        <f t="shared" si="2"/>
        <v>129.51</v>
      </c>
    </row>
    <row r="160" spans="1:8" s="99" customFormat="1" ht="14.25">
      <c r="A160" s="592"/>
      <c r="B160" s="548"/>
      <c r="C160" s="543" t="s">
        <v>51</v>
      </c>
      <c r="D160" s="547"/>
      <c r="E160" s="549"/>
      <c r="F160" s="567"/>
      <c r="G160" s="546"/>
      <c r="H160" s="587">
        <f>SUM(H155:H159)</f>
        <v>8737.23</v>
      </c>
    </row>
    <row r="161" spans="1:8" s="99" customFormat="1" ht="25.5">
      <c r="A161" s="590"/>
      <c r="B161" s="568"/>
      <c r="C161" s="561" t="s">
        <v>1055</v>
      </c>
      <c r="D161" s="561"/>
      <c r="E161" s="561"/>
      <c r="F161" s="573"/>
      <c r="G161" s="546"/>
      <c r="H161" s="587">
        <f>SUM(H148+H154+H160)</f>
        <v>33577.919999999998</v>
      </c>
    </row>
    <row r="162" spans="1:8" s="99" customFormat="1" ht="14.25">
      <c r="A162" s="590"/>
      <c r="B162" s="568"/>
      <c r="C162" s="561"/>
      <c r="D162" s="561"/>
      <c r="E162" s="561"/>
      <c r="F162" s="573"/>
      <c r="G162" s="546"/>
      <c r="H162" s="587"/>
    </row>
    <row r="163" spans="1:8" s="99" customFormat="1" ht="25.5">
      <c r="A163" s="588" t="s">
        <v>495</v>
      </c>
      <c r="B163" s="562"/>
      <c r="C163" s="553" t="s">
        <v>585</v>
      </c>
      <c r="D163" s="562"/>
      <c r="E163" s="562"/>
      <c r="F163" s="562"/>
      <c r="G163" s="563"/>
      <c r="H163" s="589"/>
    </row>
    <row r="164" spans="1:8" s="99" customFormat="1" ht="14.25">
      <c r="A164" s="590" t="s">
        <v>545</v>
      </c>
      <c r="B164" s="565"/>
      <c r="C164" s="555" t="s">
        <v>210</v>
      </c>
      <c r="D164" s="565"/>
      <c r="E164" s="565"/>
      <c r="F164" s="574"/>
      <c r="G164" s="546"/>
      <c r="H164" s="585"/>
    </row>
    <row r="165" spans="1:8" s="99" customFormat="1" ht="63.75">
      <c r="A165" s="584" t="s">
        <v>546</v>
      </c>
      <c r="B165" s="492">
        <v>98525</v>
      </c>
      <c r="C165" s="551" t="s">
        <v>998</v>
      </c>
      <c r="D165" s="492" t="s">
        <v>102</v>
      </c>
      <c r="E165" s="546">
        <v>39.64</v>
      </c>
      <c r="F165" s="544">
        <v>0.62</v>
      </c>
      <c r="G165" s="546">
        <f>TRUNC((F165*(1+H6)),2)</f>
        <v>0.76</v>
      </c>
      <c r="H165" s="585">
        <f t="shared" si="2"/>
        <v>30.12</v>
      </c>
    </row>
    <row r="166" spans="1:8" s="99" customFormat="1" ht="76.5">
      <c r="A166" s="584" t="s">
        <v>547</v>
      </c>
      <c r="B166" s="492">
        <v>100981</v>
      </c>
      <c r="C166" s="551" t="s">
        <v>270</v>
      </c>
      <c r="D166" s="492" t="s">
        <v>104</v>
      </c>
      <c r="E166" s="546">
        <v>1.9820000000000002</v>
      </c>
      <c r="F166" s="544">
        <v>9.52</v>
      </c>
      <c r="G166" s="546">
        <f>TRUNC((F166*(1+H6)),2)</f>
        <v>11.69</v>
      </c>
      <c r="H166" s="585">
        <f t="shared" si="2"/>
        <v>23.16</v>
      </c>
    </row>
    <row r="167" spans="1:8" s="99" customFormat="1" ht="63.75">
      <c r="A167" s="584" t="s">
        <v>548</v>
      </c>
      <c r="B167" s="492">
        <v>97915</v>
      </c>
      <c r="C167" s="551" t="s">
        <v>728</v>
      </c>
      <c r="D167" s="492" t="s">
        <v>386</v>
      </c>
      <c r="E167" s="546">
        <v>19.82</v>
      </c>
      <c r="F167" s="544">
        <v>1.24</v>
      </c>
      <c r="G167" s="546">
        <f>TRUNC((F167*(1+H6)),2)</f>
        <v>1.52</v>
      </c>
      <c r="H167" s="585">
        <f t="shared" si="2"/>
        <v>30.12</v>
      </c>
    </row>
    <row r="168" spans="1:8" s="99" customFormat="1" ht="51">
      <c r="A168" s="584" t="s">
        <v>549</v>
      </c>
      <c r="B168" s="492">
        <v>99059</v>
      </c>
      <c r="C168" s="551" t="s">
        <v>988</v>
      </c>
      <c r="D168" s="492" t="s">
        <v>8</v>
      </c>
      <c r="E168" s="546">
        <v>25.82</v>
      </c>
      <c r="F168" s="544">
        <v>60.77</v>
      </c>
      <c r="G168" s="546">
        <f>TRUNC((F168*(1+H6)),2)</f>
        <v>74.67</v>
      </c>
      <c r="H168" s="585">
        <f t="shared" si="2"/>
        <v>1927.97</v>
      </c>
    </row>
    <row r="169" spans="1:8" s="99" customFormat="1" ht="14.25">
      <c r="A169" s="584"/>
      <c r="B169" s="545"/>
      <c r="C169" s="543" t="s">
        <v>51</v>
      </c>
      <c r="D169" s="492"/>
      <c r="E169" s="549"/>
      <c r="F169" s="544"/>
      <c r="G169" s="546"/>
      <c r="H169" s="587">
        <f>SUM(H165:H168)</f>
        <v>2011.3700000000001</v>
      </c>
    </row>
    <row r="170" spans="1:8" s="99" customFormat="1" ht="14.25">
      <c r="A170" s="590" t="s">
        <v>550</v>
      </c>
      <c r="B170" s="565"/>
      <c r="C170" s="555" t="s">
        <v>586</v>
      </c>
      <c r="D170" s="565"/>
      <c r="E170" s="565"/>
      <c r="F170" s="574"/>
      <c r="G170" s="546"/>
      <c r="H170" s="585">
        <f t="shared" si="2"/>
        <v>0</v>
      </c>
    </row>
    <row r="171" spans="1:8" s="99" customFormat="1" ht="63.75">
      <c r="A171" s="591" t="s">
        <v>551</v>
      </c>
      <c r="B171" s="492">
        <v>97083</v>
      </c>
      <c r="C171" s="551" t="s">
        <v>340</v>
      </c>
      <c r="D171" s="564" t="s">
        <v>102</v>
      </c>
      <c r="E171" s="546">
        <v>39.64</v>
      </c>
      <c r="F171" s="544">
        <v>3.14</v>
      </c>
      <c r="G171" s="546">
        <f>TRUNC((F171*(1+H6)),2)</f>
        <v>3.85</v>
      </c>
      <c r="H171" s="585">
        <f t="shared" si="2"/>
        <v>152.61000000000001</v>
      </c>
    </row>
    <row r="172" spans="1:8" s="99" customFormat="1" ht="51">
      <c r="A172" s="591" t="s">
        <v>552</v>
      </c>
      <c r="B172" s="492">
        <v>96523</v>
      </c>
      <c r="C172" s="551" t="s">
        <v>1005</v>
      </c>
      <c r="D172" s="564" t="s">
        <v>104</v>
      </c>
      <c r="E172" s="546">
        <v>2.77</v>
      </c>
      <c r="F172" s="544">
        <v>88.26</v>
      </c>
      <c r="G172" s="546">
        <f>TRUNC((F172*(1+H6)),2)</f>
        <v>108.45</v>
      </c>
      <c r="H172" s="585">
        <f t="shared" si="2"/>
        <v>300.39999999999998</v>
      </c>
    </row>
    <row r="173" spans="1:8" s="99" customFormat="1" ht="51">
      <c r="A173" s="591" t="s">
        <v>553</v>
      </c>
      <c r="B173" s="492">
        <v>96527</v>
      </c>
      <c r="C173" s="551" t="s">
        <v>1006</v>
      </c>
      <c r="D173" s="564" t="s">
        <v>104</v>
      </c>
      <c r="E173" s="546">
        <v>0.63800000000000001</v>
      </c>
      <c r="F173" s="544">
        <v>97.14</v>
      </c>
      <c r="G173" s="546">
        <f>TRUNC((F173*(1+H6)),2)</f>
        <v>119.36</v>
      </c>
      <c r="H173" s="585">
        <f t="shared" si="2"/>
        <v>76.150000000000006</v>
      </c>
    </row>
    <row r="174" spans="1:8" s="99" customFormat="1" ht="51">
      <c r="A174" s="591" t="s">
        <v>554</v>
      </c>
      <c r="B174" s="492">
        <v>97087</v>
      </c>
      <c r="C174" s="551" t="s">
        <v>273</v>
      </c>
      <c r="D174" s="492" t="s">
        <v>102</v>
      </c>
      <c r="E174" s="546">
        <v>3.19</v>
      </c>
      <c r="F174" s="544">
        <v>3.1</v>
      </c>
      <c r="G174" s="546">
        <f>TRUNC((F174*(1+H6)),2)</f>
        <v>3.8</v>
      </c>
      <c r="H174" s="585">
        <f t="shared" si="2"/>
        <v>12.12</v>
      </c>
    </row>
    <row r="175" spans="1:8" s="99" customFormat="1" ht="51">
      <c r="A175" s="591" t="s">
        <v>565</v>
      </c>
      <c r="B175" s="492">
        <v>96624</v>
      </c>
      <c r="C175" s="551" t="s">
        <v>1007</v>
      </c>
      <c r="D175" s="492" t="s">
        <v>104</v>
      </c>
      <c r="E175" s="546">
        <v>6.3799999999999996E-2</v>
      </c>
      <c r="F175" s="544">
        <v>250.03</v>
      </c>
      <c r="G175" s="546">
        <f>TRUNC((F175*(1+H6)),2)</f>
        <v>307.23</v>
      </c>
      <c r="H175" s="585">
        <f t="shared" si="2"/>
        <v>19.600000000000001</v>
      </c>
    </row>
    <row r="176" spans="1:8" s="99" customFormat="1" ht="51">
      <c r="A176" s="591" t="s">
        <v>566</v>
      </c>
      <c r="B176" s="492">
        <v>96536</v>
      </c>
      <c r="C176" s="551" t="s">
        <v>1008</v>
      </c>
      <c r="D176" s="564" t="s">
        <v>102</v>
      </c>
      <c r="E176" s="546">
        <v>6.85</v>
      </c>
      <c r="F176" s="544">
        <v>71.989999999999995</v>
      </c>
      <c r="G176" s="546">
        <f>TRUNC((F176*(1+H6)),2)</f>
        <v>88.46</v>
      </c>
      <c r="H176" s="585">
        <f t="shared" si="2"/>
        <v>605.95000000000005</v>
      </c>
    </row>
    <row r="177" spans="1:8" s="99" customFormat="1" ht="38.25">
      <c r="A177" s="591" t="s">
        <v>620</v>
      </c>
      <c r="B177" s="492">
        <v>96545</v>
      </c>
      <c r="C177" s="551" t="s">
        <v>992</v>
      </c>
      <c r="D177" s="564" t="s">
        <v>205</v>
      </c>
      <c r="E177" s="546">
        <v>51.3</v>
      </c>
      <c r="F177" s="544">
        <v>16.89</v>
      </c>
      <c r="G177" s="546">
        <f>TRUNC((F177*(1+H6)),2)</f>
        <v>20.75</v>
      </c>
      <c r="H177" s="585">
        <f t="shared" si="2"/>
        <v>1064.47</v>
      </c>
    </row>
    <row r="178" spans="1:8" s="99" customFormat="1" ht="38.25">
      <c r="A178" s="591" t="s">
        <v>621</v>
      </c>
      <c r="B178" s="492">
        <v>96544</v>
      </c>
      <c r="C178" s="551" t="s">
        <v>1009</v>
      </c>
      <c r="D178" s="564" t="s">
        <v>205</v>
      </c>
      <c r="E178" s="546">
        <v>33</v>
      </c>
      <c r="F178" s="544">
        <v>18.47</v>
      </c>
      <c r="G178" s="546">
        <f>TRUNC((F178*(1+H6)),2)</f>
        <v>22.69</v>
      </c>
      <c r="H178" s="585">
        <f t="shared" si="2"/>
        <v>748.77</v>
      </c>
    </row>
    <row r="179" spans="1:8" s="99" customFormat="1" ht="38.25">
      <c r="A179" s="591" t="s">
        <v>622</v>
      </c>
      <c r="B179" s="492">
        <v>96546</v>
      </c>
      <c r="C179" s="551" t="s">
        <v>1010</v>
      </c>
      <c r="D179" s="564" t="s">
        <v>205</v>
      </c>
      <c r="E179" s="546">
        <v>3.6</v>
      </c>
      <c r="F179" s="544">
        <v>14.89</v>
      </c>
      <c r="G179" s="546">
        <f>TRUNC((F179*(1+H6)),2)</f>
        <v>18.29</v>
      </c>
      <c r="H179" s="585">
        <f t="shared" si="2"/>
        <v>65.84</v>
      </c>
    </row>
    <row r="180" spans="1:8" s="99" customFormat="1" ht="38.25">
      <c r="A180" s="591" t="s">
        <v>623</v>
      </c>
      <c r="B180" s="492">
        <v>96543</v>
      </c>
      <c r="C180" s="551" t="s">
        <v>991</v>
      </c>
      <c r="D180" s="564" t="s">
        <v>205</v>
      </c>
      <c r="E180" s="546">
        <v>24.9</v>
      </c>
      <c r="F180" s="544">
        <v>20.170000000000002</v>
      </c>
      <c r="G180" s="546">
        <f>TRUNC((F180*(1+H6)),2)</f>
        <v>24.78</v>
      </c>
      <c r="H180" s="585">
        <f t="shared" si="2"/>
        <v>617.02</v>
      </c>
    </row>
    <row r="181" spans="1:8" s="99" customFormat="1" ht="63.75">
      <c r="A181" s="591" t="s">
        <v>624</v>
      </c>
      <c r="B181" s="492">
        <v>96555</v>
      </c>
      <c r="C181" s="551" t="s">
        <v>1011</v>
      </c>
      <c r="D181" s="564" t="s">
        <v>104</v>
      </c>
      <c r="E181" s="546">
        <v>1.72</v>
      </c>
      <c r="F181" s="544">
        <v>848.52</v>
      </c>
      <c r="G181" s="546">
        <f>TRUNC((F181*(1+H6)),2)</f>
        <v>1042.6600000000001</v>
      </c>
      <c r="H181" s="585">
        <f t="shared" si="2"/>
        <v>1793.37</v>
      </c>
    </row>
    <row r="182" spans="1:8" s="99" customFormat="1" ht="38.25">
      <c r="A182" s="591" t="s">
        <v>625</v>
      </c>
      <c r="B182" s="492">
        <v>98557</v>
      </c>
      <c r="C182" s="551" t="s">
        <v>1012</v>
      </c>
      <c r="D182" s="564" t="s">
        <v>102</v>
      </c>
      <c r="E182" s="546">
        <v>10.956000000000001</v>
      </c>
      <c r="F182" s="544">
        <v>38.94</v>
      </c>
      <c r="G182" s="546">
        <f>TRUNC((F182*(1+H6)),2)</f>
        <v>47.84</v>
      </c>
      <c r="H182" s="585">
        <f t="shared" si="2"/>
        <v>524.13</v>
      </c>
    </row>
    <row r="183" spans="1:8" s="99" customFormat="1" ht="38.25">
      <c r="A183" s="591" t="s">
        <v>626</v>
      </c>
      <c r="B183" s="492">
        <v>93382</v>
      </c>
      <c r="C183" s="551" t="s">
        <v>1003</v>
      </c>
      <c r="D183" s="564" t="s">
        <v>104</v>
      </c>
      <c r="E183" s="546">
        <v>1.5327</v>
      </c>
      <c r="F183" s="544">
        <v>23.73</v>
      </c>
      <c r="G183" s="546">
        <f>TRUNC((F183*(1+H6)),2)</f>
        <v>29.15</v>
      </c>
      <c r="H183" s="585">
        <f t="shared" si="2"/>
        <v>44.67</v>
      </c>
    </row>
    <row r="184" spans="1:8" s="99" customFormat="1" ht="63.75">
      <c r="A184" s="591" t="s">
        <v>627</v>
      </c>
      <c r="B184" s="492">
        <v>92413</v>
      </c>
      <c r="C184" s="551" t="s">
        <v>614</v>
      </c>
      <c r="D184" s="564" t="s">
        <v>102</v>
      </c>
      <c r="E184" s="546">
        <v>8</v>
      </c>
      <c r="F184" s="544">
        <v>107.07</v>
      </c>
      <c r="G184" s="546">
        <f>TRUNC((F184*(1+H6)),2)</f>
        <v>131.56</v>
      </c>
      <c r="H184" s="585">
        <f t="shared" si="2"/>
        <v>1052.48</v>
      </c>
    </row>
    <row r="185" spans="1:8" s="99" customFormat="1" ht="51">
      <c r="A185" s="591" t="s">
        <v>628</v>
      </c>
      <c r="B185" s="492">
        <v>103672</v>
      </c>
      <c r="C185" s="551" t="s">
        <v>615</v>
      </c>
      <c r="D185" s="564" t="s">
        <v>104</v>
      </c>
      <c r="E185" s="546">
        <v>0.35</v>
      </c>
      <c r="F185" s="544">
        <v>883.55</v>
      </c>
      <c r="G185" s="546">
        <f>TRUNC((F185*(1+H6)),2)</f>
        <v>1085.7</v>
      </c>
      <c r="H185" s="585">
        <f t="shared" si="2"/>
        <v>379.99</v>
      </c>
    </row>
    <row r="186" spans="1:8" s="99" customFormat="1" ht="63.75">
      <c r="A186" s="591" t="s">
        <v>629</v>
      </c>
      <c r="B186" s="492">
        <v>92762</v>
      </c>
      <c r="C186" s="551" t="s">
        <v>616</v>
      </c>
      <c r="D186" s="564" t="s">
        <v>205</v>
      </c>
      <c r="E186" s="546">
        <v>37.4</v>
      </c>
      <c r="F186" s="544">
        <v>12.14</v>
      </c>
      <c r="G186" s="546">
        <f>TRUNC((F186*(1+H6)),2)</f>
        <v>14.91</v>
      </c>
      <c r="H186" s="585">
        <f t="shared" si="2"/>
        <v>557.63</v>
      </c>
    </row>
    <row r="187" spans="1:8" s="99" customFormat="1" ht="63.75">
      <c r="A187" s="591" t="s">
        <v>630</v>
      </c>
      <c r="B187" s="492">
        <v>92759</v>
      </c>
      <c r="C187" s="551" t="s">
        <v>617</v>
      </c>
      <c r="D187" s="564" t="s">
        <v>205</v>
      </c>
      <c r="E187" s="546">
        <v>13.4</v>
      </c>
      <c r="F187" s="544">
        <v>14.78</v>
      </c>
      <c r="G187" s="546">
        <f>TRUNC((F187*(1+H6)),2)</f>
        <v>18.16</v>
      </c>
      <c r="H187" s="585">
        <f t="shared" si="2"/>
        <v>243.34</v>
      </c>
    </row>
    <row r="188" spans="1:8" s="99" customFormat="1" ht="51">
      <c r="A188" s="591" t="s">
        <v>631</v>
      </c>
      <c r="B188" s="492">
        <v>96535</v>
      </c>
      <c r="C188" s="551" t="s">
        <v>1019</v>
      </c>
      <c r="D188" s="564" t="s">
        <v>102</v>
      </c>
      <c r="E188" s="546">
        <v>5.25</v>
      </c>
      <c r="F188" s="544">
        <v>131.58000000000001</v>
      </c>
      <c r="G188" s="546">
        <f>TRUNC((F188*(1+H6)),2)</f>
        <v>161.68</v>
      </c>
      <c r="H188" s="585">
        <f t="shared" si="2"/>
        <v>848.82</v>
      </c>
    </row>
    <row r="189" spans="1:8" s="99" customFormat="1" ht="51">
      <c r="A189" s="591" t="s">
        <v>632</v>
      </c>
      <c r="B189" s="492">
        <v>96556</v>
      </c>
      <c r="C189" s="551" t="s">
        <v>1018</v>
      </c>
      <c r="D189" s="564" t="s">
        <v>104</v>
      </c>
      <c r="E189" s="546">
        <v>0.91</v>
      </c>
      <c r="F189" s="544">
        <v>993.91</v>
      </c>
      <c r="G189" s="546">
        <f>TRUNC((F189*(1+H6)),2)</f>
        <v>1221.31</v>
      </c>
      <c r="H189" s="585">
        <f t="shared" si="2"/>
        <v>1111.3900000000001</v>
      </c>
    </row>
    <row r="190" spans="1:8" s="99" customFormat="1" ht="51">
      <c r="A190" s="591" t="s">
        <v>633</v>
      </c>
      <c r="B190" s="492">
        <v>96545</v>
      </c>
      <c r="C190" s="551" t="s">
        <v>1017</v>
      </c>
      <c r="D190" s="564" t="s">
        <v>205</v>
      </c>
      <c r="E190" s="546">
        <v>16.5</v>
      </c>
      <c r="F190" s="544">
        <v>16.89</v>
      </c>
      <c r="G190" s="546">
        <f>TRUNC((F190*(1+H6)),2)</f>
        <v>20.75</v>
      </c>
      <c r="H190" s="585">
        <f t="shared" si="2"/>
        <v>342.37</v>
      </c>
    </row>
    <row r="191" spans="1:8" s="99" customFormat="1" ht="38.25">
      <c r="A191" s="591" t="s">
        <v>954</v>
      </c>
      <c r="B191" s="492">
        <v>96546</v>
      </c>
      <c r="C191" s="551" t="s">
        <v>1016</v>
      </c>
      <c r="D191" s="564" t="s">
        <v>205</v>
      </c>
      <c r="E191" s="546">
        <v>21.5</v>
      </c>
      <c r="F191" s="544">
        <v>14.89</v>
      </c>
      <c r="G191" s="546">
        <f>TRUNC((F191*(1+H6)),2)</f>
        <v>18.29</v>
      </c>
      <c r="H191" s="585">
        <f t="shared" si="2"/>
        <v>393.23</v>
      </c>
    </row>
    <row r="192" spans="1:8" s="99" customFormat="1" ht="38.25">
      <c r="A192" s="591" t="s">
        <v>634</v>
      </c>
      <c r="B192" s="492">
        <v>93382</v>
      </c>
      <c r="C192" s="551" t="s">
        <v>1003</v>
      </c>
      <c r="D192" s="564" t="s">
        <v>104</v>
      </c>
      <c r="E192" s="546">
        <v>0.44999999999999996</v>
      </c>
      <c r="F192" s="544">
        <v>23.73</v>
      </c>
      <c r="G192" s="546">
        <f>TRUNC((F192*(1+H6)),2)</f>
        <v>29.15</v>
      </c>
      <c r="H192" s="585">
        <f t="shared" si="2"/>
        <v>13.11</v>
      </c>
    </row>
    <row r="193" spans="1:8" s="99" customFormat="1" ht="51">
      <c r="A193" s="591" t="s">
        <v>635</v>
      </c>
      <c r="B193" s="492">
        <v>89464</v>
      </c>
      <c r="C193" s="551" t="s">
        <v>930</v>
      </c>
      <c r="D193" s="564" t="s">
        <v>102</v>
      </c>
      <c r="E193" s="546">
        <v>2.4750000000000001</v>
      </c>
      <c r="F193" s="544">
        <v>143.37</v>
      </c>
      <c r="G193" s="546">
        <f>TRUNC((F193*(1+H6)),2)</f>
        <v>176.17</v>
      </c>
      <c r="H193" s="585">
        <f t="shared" si="2"/>
        <v>436.02</v>
      </c>
    </row>
    <row r="194" spans="1:8" s="99" customFormat="1" ht="38.25">
      <c r="A194" s="591" t="s">
        <v>636</v>
      </c>
      <c r="B194" s="492">
        <v>93382</v>
      </c>
      <c r="C194" s="551" t="s">
        <v>1003</v>
      </c>
      <c r="D194" s="564" t="s">
        <v>104</v>
      </c>
      <c r="E194" s="546">
        <v>15.0962</v>
      </c>
      <c r="F194" s="544">
        <v>23.73</v>
      </c>
      <c r="G194" s="546">
        <f>TRUNC((F194*(1+H6)),2)</f>
        <v>29.15</v>
      </c>
      <c r="H194" s="585">
        <f t="shared" si="2"/>
        <v>440.05</v>
      </c>
    </row>
    <row r="195" spans="1:8" s="99" customFormat="1" ht="51">
      <c r="A195" s="591" t="s">
        <v>637</v>
      </c>
      <c r="B195" s="492">
        <v>96624</v>
      </c>
      <c r="C195" s="551" t="s">
        <v>1007</v>
      </c>
      <c r="D195" s="492" t="s">
        <v>104</v>
      </c>
      <c r="E195" s="546">
        <v>1.0916999999999999</v>
      </c>
      <c r="F195" s="544">
        <v>250.03</v>
      </c>
      <c r="G195" s="546">
        <f>TRUNC((F195*(1+H6)),2)</f>
        <v>307.23</v>
      </c>
      <c r="H195" s="585">
        <f t="shared" si="2"/>
        <v>335.4</v>
      </c>
    </row>
    <row r="196" spans="1:8" s="99" customFormat="1" ht="76.5">
      <c r="A196" s="591" t="s">
        <v>638</v>
      </c>
      <c r="B196" s="492">
        <v>94995</v>
      </c>
      <c r="C196" s="551" t="s">
        <v>618</v>
      </c>
      <c r="D196" s="564" t="s">
        <v>102</v>
      </c>
      <c r="E196" s="546">
        <v>36.39</v>
      </c>
      <c r="F196" s="544">
        <v>118.27</v>
      </c>
      <c r="G196" s="546">
        <f>TRUNC((F196*(1+H6)),2)</f>
        <v>145.33000000000001</v>
      </c>
      <c r="H196" s="585">
        <f t="shared" si="2"/>
        <v>5288.55</v>
      </c>
    </row>
    <row r="197" spans="1:8" s="99" customFormat="1" ht="89.25">
      <c r="A197" s="591" t="s">
        <v>639</v>
      </c>
      <c r="B197" s="492">
        <v>87894</v>
      </c>
      <c r="C197" s="551" t="s">
        <v>619</v>
      </c>
      <c r="D197" s="564" t="s">
        <v>102</v>
      </c>
      <c r="E197" s="546">
        <v>21.28</v>
      </c>
      <c r="F197" s="544">
        <v>6.78</v>
      </c>
      <c r="G197" s="546">
        <f>TRUNC((F197*(1+H6)),2)</f>
        <v>8.33</v>
      </c>
      <c r="H197" s="585">
        <f t="shared" si="2"/>
        <v>177.26</v>
      </c>
    </row>
    <row r="198" spans="1:8" s="99" customFormat="1" ht="102">
      <c r="A198" s="591" t="s">
        <v>640</v>
      </c>
      <c r="B198" s="492">
        <v>87529</v>
      </c>
      <c r="C198" s="551" t="s">
        <v>1015</v>
      </c>
      <c r="D198" s="564" t="s">
        <v>102</v>
      </c>
      <c r="E198" s="546">
        <v>21.28</v>
      </c>
      <c r="F198" s="544">
        <v>35.15</v>
      </c>
      <c r="G198" s="546">
        <f>TRUNC((F198*(1+H6)),2)</f>
        <v>43.19</v>
      </c>
      <c r="H198" s="585">
        <f t="shared" si="2"/>
        <v>919.08</v>
      </c>
    </row>
    <row r="199" spans="1:8" s="99" customFormat="1" ht="63.75">
      <c r="A199" s="591" t="s">
        <v>927</v>
      </c>
      <c r="B199" s="492">
        <v>88412</v>
      </c>
      <c r="C199" s="551" t="s">
        <v>1014</v>
      </c>
      <c r="D199" s="564" t="s">
        <v>102</v>
      </c>
      <c r="E199" s="546">
        <v>54.429999999999993</v>
      </c>
      <c r="F199" s="544">
        <v>2.75</v>
      </c>
      <c r="G199" s="546">
        <f>TRUNC((F199*(1+H6)),2)</f>
        <v>3.37</v>
      </c>
      <c r="H199" s="585">
        <f t="shared" si="2"/>
        <v>183.42</v>
      </c>
    </row>
    <row r="200" spans="1:8" s="99" customFormat="1" ht="51">
      <c r="A200" s="591" t="s">
        <v>928</v>
      </c>
      <c r="B200" s="492">
        <v>88489</v>
      </c>
      <c r="C200" s="551" t="s">
        <v>1013</v>
      </c>
      <c r="D200" s="564" t="s">
        <v>102</v>
      </c>
      <c r="E200" s="546">
        <v>18.04</v>
      </c>
      <c r="F200" s="544">
        <v>12.23</v>
      </c>
      <c r="G200" s="546">
        <f>TRUNC((F200*(1+H6)),2)</f>
        <v>15.02</v>
      </c>
      <c r="H200" s="585">
        <f t="shared" si="2"/>
        <v>270.95999999999998</v>
      </c>
    </row>
    <row r="201" spans="1:8" s="99" customFormat="1" ht="51">
      <c r="A201" s="591" t="s">
        <v>929</v>
      </c>
      <c r="B201" s="492">
        <v>102491</v>
      </c>
      <c r="C201" s="551" t="s">
        <v>720</v>
      </c>
      <c r="D201" s="564" t="s">
        <v>102</v>
      </c>
      <c r="E201" s="546">
        <v>39.630000000000003</v>
      </c>
      <c r="F201" s="544">
        <v>19.32</v>
      </c>
      <c r="G201" s="546">
        <f>TRUNC((F201*(1+H6)),2)</f>
        <v>23.74</v>
      </c>
      <c r="H201" s="585">
        <f t="shared" si="2"/>
        <v>940.81</v>
      </c>
    </row>
    <row r="202" spans="1:8" s="99" customFormat="1" ht="76.5">
      <c r="A202" s="591" t="s">
        <v>955</v>
      </c>
      <c r="B202" s="492">
        <v>94993</v>
      </c>
      <c r="C202" s="551" t="s">
        <v>948</v>
      </c>
      <c r="D202" s="564" t="s">
        <v>102</v>
      </c>
      <c r="E202" s="546">
        <v>5.0960000000000001</v>
      </c>
      <c r="F202" s="544">
        <v>98.75</v>
      </c>
      <c r="G202" s="546">
        <f>TRUNC((F202*(1+H6)),2)</f>
        <v>121.34</v>
      </c>
      <c r="H202" s="585">
        <f t="shared" si="2"/>
        <v>618.34</v>
      </c>
    </row>
    <row r="203" spans="1:8" s="99" customFormat="1" ht="14.25">
      <c r="A203" s="584"/>
      <c r="B203" s="545"/>
      <c r="C203" s="543" t="s">
        <v>51</v>
      </c>
      <c r="D203" s="492"/>
      <c r="E203" s="549"/>
      <c r="F203" s="544"/>
      <c r="G203" s="546"/>
      <c r="H203" s="587">
        <f>SUM(H170:H202)</f>
        <v>20577.349999999999</v>
      </c>
    </row>
    <row r="204" spans="1:8" s="99" customFormat="1" ht="25.5">
      <c r="A204" s="590"/>
      <c r="B204" s="568"/>
      <c r="C204" s="561" t="s">
        <v>1056</v>
      </c>
      <c r="D204" s="561"/>
      <c r="E204" s="561"/>
      <c r="F204" s="573"/>
      <c r="G204" s="546"/>
      <c r="H204" s="587">
        <f>SUM(H169+H203)</f>
        <v>22588.719999999998</v>
      </c>
    </row>
    <row r="205" spans="1:8" s="99" customFormat="1" ht="14.25">
      <c r="A205" s="590"/>
      <c r="B205" s="568"/>
      <c r="C205" s="561"/>
      <c r="D205" s="561"/>
      <c r="E205" s="561"/>
      <c r="F205" s="573"/>
      <c r="G205" s="546"/>
      <c r="H205" s="587"/>
    </row>
    <row r="206" spans="1:8" s="99" customFormat="1" ht="14.25">
      <c r="A206" s="588" t="s">
        <v>496</v>
      </c>
      <c r="B206" s="562"/>
      <c r="C206" s="553" t="s">
        <v>494</v>
      </c>
      <c r="D206" s="562"/>
      <c r="E206" s="562"/>
      <c r="F206" s="562"/>
      <c r="G206" s="563"/>
      <c r="H206" s="589">
        <f t="shared" si="2"/>
        <v>0</v>
      </c>
    </row>
    <row r="207" spans="1:8" s="99" customFormat="1" ht="14.25">
      <c r="A207" s="586" t="s">
        <v>587</v>
      </c>
      <c r="B207" s="543"/>
      <c r="C207" s="555" t="s">
        <v>210</v>
      </c>
      <c r="D207" s="568"/>
      <c r="E207" s="546"/>
      <c r="F207" s="576"/>
      <c r="G207" s="546"/>
      <c r="H207" s="585">
        <f t="shared" si="2"/>
        <v>0</v>
      </c>
    </row>
    <row r="208" spans="1:8" s="99" customFormat="1" ht="63.75">
      <c r="A208" s="591" t="s">
        <v>588</v>
      </c>
      <c r="B208" s="492">
        <v>98525</v>
      </c>
      <c r="C208" s="551" t="s">
        <v>987</v>
      </c>
      <c r="D208" s="492" t="s">
        <v>102</v>
      </c>
      <c r="E208" s="546">
        <v>750.32</v>
      </c>
      <c r="F208" s="544">
        <v>0.62</v>
      </c>
      <c r="G208" s="546">
        <f>TRUNC((F208*(1+H6)),2)</f>
        <v>0.76</v>
      </c>
      <c r="H208" s="585">
        <f t="shared" si="2"/>
        <v>570.24</v>
      </c>
    </row>
    <row r="209" spans="1:8" s="99" customFormat="1" ht="76.5">
      <c r="A209" s="591" t="s">
        <v>589</v>
      </c>
      <c r="B209" s="492">
        <v>100981</v>
      </c>
      <c r="C209" s="551" t="s">
        <v>270</v>
      </c>
      <c r="D209" s="492" t="s">
        <v>104</v>
      </c>
      <c r="E209" s="546">
        <v>37.516000000000005</v>
      </c>
      <c r="F209" s="544">
        <v>9.52</v>
      </c>
      <c r="G209" s="546">
        <f>TRUNC((F209*(1+H6)),2)</f>
        <v>11.69</v>
      </c>
      <c r="H209" s="585">
        <f t="shared" si="2"/>
        <v>438.56</v>
      </c>
    </row>
    <row r="210" spans="1:8" s="99" customFormat="1" ht="63.75">
      <c r="A210" s="591" t="s">
        <v>590</v>
      </c>
      <c r="B210" s="492">
        <v>97915</v>
      </c>
      <c r="C210" s="551" t="s">
        <v>728</v>
      </c>
      <c r="D210" s="564" t="s">
        <v>228</v>
      </c>
      <c r="E210" s="546">
        <v>375.16000000000008</v>
      </c>
      <c r="F210" s="544">
        <v>1.24</v>
      </c>
      <c r="G210" s="546">
        <f>TRUNC((F210*(1+H6)),2)</f>
        <v>1.52</v>
      </c>
      <c r="H210" s="585">
        <f t="shared" si="2"/>
        <v>570.24</v>
      </c>
    </row>
    <row r="211" spans="1:8" s="99" customFormat="1" ht="51">
      <c r="A211" s="591" t="s">
        <v>591</v>
      </c>
      <c r="B211" s="492">
        <v>99059</v>
      </c>
      <c r="C211" s="551" t="s">
        <v>988</v>
      </c>
      <c r="D211" s="492" t="s">
        <v>8</v>
      </c>
      <c r="E211" s="546">
        <v>110.44000000000001</v>
      </c>
      <c r="F211" s="544">
        <v>60.77</v>
      </c>
      <c r="G211" s="546">
        <f>TRUNC((F211*(1+H6)),2)</f>
        <v>74.67</v>
      </c>
      <c r="H211" s="585">
        <f t="shared" ref="H211:H274" si="3">TRUNC(E211*G211,2)</f>
        <v>8246.5499999999993</v>
      </c>
    </row>
    <row r="212" spans="1:8" s="99" customFormat="1" ht="14.25">
      <c r="A212" s="584"/>
      <c r="B212" s="545"/>
      <c r="C212" s="543" t="s">
        <v>51</v>
      </c>
      <c r="D212" s="492"/>
      <c r="E212" s="549"/>
      <c r="F212" s="544"/>
      <c r="G212" s="546"/>
      <c r="H212" s="587">
        <f>SUM(H207:H211)</f>
        <v>9825.59</v>
      </c>
    </row>
    <row r="213" spans="1:8" s="99" customFormat="1" ht="14.25">
      <c r="A213" s="592" t="s">
        <v>592</v>
      </c>
      <c r="B213" s="543"/>
      <c r="C213" s="555" t="s">
        <v>1021</v>
      </c>
      <c r="D213" s="568"/>
      <c r="E213" s="568"/>
      <c r="F213" s="569"/>
      <c r="G213" s="546"/>
      <c r="H213" s="585">
        <f t="shared" si="3"/>
        <v>0</v>
      </c>
    </row>
    <row r="214" spans="1:8" s="99" customFormat="1" ht="63.75">
      <c r="A214" s="591" t="s">
        <v>593</v>
      </c>
      <c r="B214" s="492">
        <v>97083</v>
      </c>
      <c r="C214" s="551" t="s">
        <v>340</v>
      </c>
      <c r="D214" s="564" t="s">
        <v>102</v>
      </c>
      <c r="E214" s="546">
        <v>722.94</v>
      </c>
      <c r="F214" s="544">
        <v>3.14</v>
      </c>
      <c r="G214" s="546">
        <f>TRUNC((F214*(1+H6)),2)</f>
        <v>3.85</v>
      </c>
      <c r="H214" s="585">
        <f t="shared" si="3"/>
        <v>2783.31</v>
      </c>
    </row>
    <row r="215" spans="1:8" s="99" customFormat="1" ht="63.75">
      <c r="A215" s="591" t="s">
        <v>595</v>
      </c>
      <c r="B215" s="492">
        <v>93680</v>
      </c>
      <c r="C215" s="551" t="s">
        <v>729</v>
      </c>
      <c r="D215" s="492" t="s">
        <v>102</v>
      </c>
      <c r="E215" s="546">
        <v>12.478999999999999</v>
      </c>
      <c r="F215" s="544">
        <v>106.1</v>
      </c>
      <c r="G215" s="546">
        <f>TRUNC((F215*(1+H6)),2)</f>
        <v>130.37</v>
      </c>
      <c r="H215" s="585">
        <f t="shared" si="3"/>
        <v>1626.88</v>
      </c>
    </row>
    <row r="216" spans="1:8" s="99" customFormat="1" ht="76.5">
      <c r="A216" s="591" t="s">
        <v>596</v>
      </c>
      <c r="B216" s="492">
        <v>94991</v>
      </c>
      <c r="C216" s="551" t="s">
        <v>723</v>
      </c>
      <c r="D216" s="492" t="s">
        <v>104</v>
      </c>
      <c r="E216" s="546">
        <v>57.13</v>
      </c>
      <c r="F216" s="544">
        <v>962.69</v>
      </c>
      <c r="G216" s="546">
        <f>TRUNC((F216*(1+H6)),2)</f>
        <v>1182.95</v>
      </c>
      <c r="H216" s="585">
        <f t="shared" si="3"/>
        <v>67581.929999999993</v>
      </c>
    </row>
    <row r="217" spans="1:8" s="99" customFormat="1" ht="51">
      <c r="A217" s="591" t="s">
        <v>597</v>
      </c>
      <c r="B217" s="492">
        <v>94263</v>
      </c>
      <c r="C217" s="551" t="s">
        <v>1004</v>
      </c>
      <c r="D217" s="492" t="s">
        <v>8</v>
      </c>
      <c r="E217" s="546">
        <v>75</v>
      </c>
      <c r="F217" s="544">
        <v>39.51</v>
      </c>
      <c r="G217" s="546">
        <f>TRUNC((F217*(1+H6)),2)</f>
        <v>48.54</v>
      </c>
      <c r="H217" s="585">
        <f t="shared" si="3"/>
        <v>3640.5</v>
      </c>
    </row>
    <row r="218" spans="1:8" s="99" customFormat="1" ht="25.5">
      <c r="A218" s="591" t="s">
        <v>598</v>
      </c>
      <c r="B218" s="492" t="s">
        <v>381</v>
      </c>
      <c r="C218" s="551" t="s">
        <v>564</v>
      </c>
      <c r="D218" s="492" t="s">
        <v>2</v>
      </c>
      <c r="E218" s="546">
        <v>1</v>
      </c>
      <c r="F218" s="544">
        <f>' COMP ARQ'!H224</f>
        <v>238.77999999999997</v>
      </c>
      <c r="G218" s="546">
        <f>TRUNC((F218*(1+H6)),2)</f>
        <v>293.41000000000003</v>
      </c>
      <c r="H218" s="585">
        <f t="shared" si="3"/>
        <v>293.41000000000003</v>
      </c>
    </row>
    <row r="219" spans="1:8">
      <c r="A219" s="586"/>
      <c r="B219" s="548"/>
      <c r="C219" s="543" t="s">
        <v>51</v>
      </c>
      <c r="D219" s="547"/>
      <c r="E219" s="549"/>
      <c r="F219" s="544"/>
      <c r="G219" s="546"/>
      <c r="H219" s="587">
        <f>SUM(H213:H218)</f>
        <v>75926.03</v>
      </c>
    </row>
    <row r="220" spans="1:8" s="99" customFormat="1" ht="14.25">
      <c r="A220" s="592" t="s">
        <v>599</v>
      </c>
      <c r="B220" s="545"/>
      <c r="C220" s="556" t="s">
        <v>488</v>
      </c>
      <c r="D220" s="566"/>
      <c r="E220" s="566"/>
      <c r="F220" s="575"/>
      <c r="G220" s="546"/>
      <c r="H220" s="585">
        <f t="shared" si="3"/>
        <v>0</v>
      </c>
    </row>
    <row r="221" spans="1:8" s="99" customFormat="1" ht="25.5">
      <c r="A221" s="591" t="s">
        <v>600</v>
      </c>
      <c r="B221" s="492" t="s">
        <v>380</v>
      </c>
      <c r="C221" s="551" t="s">
        <v>527</v>
      </c>
      <c r="D221" s="492" t="s">
        <v>2</v>
      </c>
      <c r="E221" s="546">
        <v>156</v>
      </c>
      <c r="F221" s="544">
        <f>' COMP ARQ'!H210</f>
        <v>7.24</v>
      </c>
      <c r="G221" s="546">
        <f>TRUNC((F221*(1+H6)),2)</f>
        <v>8.89</v>
      </c>
      <c r="H221" s="585">
        <f t="shared" si="3"/>
        <v>1386.84</v>
      </c>
    </row>
    <row r="222" spans="1:8" s="99" customFormat="1" ht="38.25">
      <c r="A222" s="591" t="s">
        <v>601</v>
      </c>
      <c r="B222" s="492">
        <v>98516</v>
      </c>
      <c r="C222" s="551" t="s">
        <v>996</v>
      </c>
      <c r="D222" s="492" t="s">
        <v>2</v>
      </c>
      <c r="E222" s="546">
        <v>3</v>
      </c>
      <c r="F222" s="544">
        <v>389.47</v>
      </c>
      <c r="G222" s="546">
        <f>TRUNC((F222*(1+H6)),2)</f>
        <v>478.58</v>
      </c>
      <c r="H222" s="585">
        <f t="shared" si="3"/>
        <v>1435.74</v>
      </c>
    </row>
    <row r="223" spans="1:8" s="99" customFormat="1" ht="25.5">
      <c r="A223" s="591" t="s">
        <v>602</v>
      </c>
      <c r="B223" s="492">
        <v>98504</v>
      </c>
      <c r="C223" s="551" t="s">
        <v>997</v>
      </c>
      <c r="D223" s="492" t="s">
        <v>102</v>
      </c>
      <c r="E223" s="546">
        <v>6.24</v>
      </c>
      <c r="F223" s="544">
        <v>14.81</v>
      </c>
      <c r="G223" s="546">
        <f>TRUNC((F223*(1+H6)),2)</f>
        <v>18.190000000000001</v>
      </c>
      <c r="H223" s="585">
        <f t="shared" si="3"/>
        <v>113.5</v>
      </c>
    </row>
    <row r="224" spans="1:8" s="99" customFormat="1" ht="14.25">
      <c r="A224" s="592"/>
      <c r="B224" s="548"/>
      <c r="C224" s="543" t="s">
        <v>51</v>
      </c>
      <c r="D224" s="547"/>
      <c r="E224" s="549"/>
      <c r="F224" s="567"/>
      <c r="G224" s="546"/>
      <c r="H224" s="587">
        <f>SUM(H220:H223)</f>
        <v>2936.08</v>
      </c>
    </row>
    <row r="225" spans="1:8" s="99" customFormat="1" ht="14.25">
      <c r="A225" s="592" t="s">
        <v>603</v>
      </c>
      <c r="B225" s="545"/>
      <c r="C225" s="556" t="s">
        <v>573</v>
      </c>
      <c r="D225" s="566"/>
      <c r="E225" s="566"/>
      <c r="F225" s="575"/>
      <c r="G225" s="546"/>
      <c r="H225" s="585">
        <f t="shared" si="3"/>
        <v>0</v>
      </c>
    </row>
    <row r="226" spans="1:8" s="99" customFormat="1" ht="51">
      <c r="A226" s="591" t="s">
        <v>604</v>
      </c>
      <c r="B226" s="492">
        <v>89356</v>
      </c>
      <c r="C226" s="551" t="s">
        <v>730</v>
      </c>
      <c r="D226" s="492" t="s">
        <v>8</v>
      </c>
      <c r="E226" s="546">
        <v>60</v>
      </c>
      <c r="F226" s="544">
        <v>21.89</v>
      </c>
      <c r="G226" s="546">
        <f>TRUNC((F226*(1+H6)),2)</f>
        <v>26.89</v>
      </c>
      <c r="H226" s="585">
        <f t="shared" si="3"/>
        <v>1613.4</v>
      </c>
    </row>
    <row r="227" spans="1:8" s="99" customFormat="1" ht="51">
      <c r="A227" s="591" t="s">
        <v>605</v>
      </c>
      <c r="B227" s="492">
        <v>89395</v>
      </c>
      <c r="C227" s="551" t="s">
        <v>731</v>
      </c>
      <c r="D227" s="492" t="s">
        <v>2</v>
      </c>
      <c r="E227" s="546">
        <v>2</v>
      </c>
      <c r="F227" s="544">
        <v>12.49</v>
      </c>
      <c r="G227" s="546">
        <f>TRUNC((F227*(1+H6)),2)</f>
        <v>15.34</v>
      </c>
      <c r="H227" s="585">
        <f t="shared" si="3"/>
        <v>30.68</v>
      </c>
    </row>
    <row r="228" spans="1:8" s="99" customFormat="1" ht="63.75">
      <c r="A228" s="591" t="s">
        <v>606</v>
      </c>
      <c r="B228" s="492">
        <v>89362</v>
      </c>
      <c r="C228" s="551" t="s">
        <v>732</v>
      </c>
      <c r="D228" s="492" t="s">
        <v>2</v>
      </c>
      <c r="E228" s="546">
        <v>2</v>
      </c>
      <c r="F228" s="544">
        <v>9.0399999999999991</v>
      </c>
      <c r="G228" s="546">
        <f>TRUNC((F228*(1+H6)),2)</f>
        <v>11.1</v>
      </c>
      <c r="H228" s="585">
        <f t="shared" si="3"/>
        <v>22.2</v>
      </c>
    </row>
    <row r="229" spans="1:8" s="99" customFormat="1" ht="63.75">
      <c r="A229" s="591" t="s">
        <v>607</v>
      </c>
      <c r="B229" s="492">
        <v>90373</v>
      </c>
      <c r="C229" s="551" t="s">
        <v>733</v>
      </c>
      <c r="D229" s="492" t="s">
        <v>2</v>
      </c>
      <c r="E229" s="546">
        <v>3</v>
      </c>
      <c r="F229" s="544">
        <v>12.17</v>
      </c>
      <c r="G229" s="546">
        <f>TRUNC((F229*(1+H6)),2)</f>
        <v>14.95</v>
      </c>
      <c r="H229" s="585">
        <f t="shared" si="3"/>
        <v>44.85</v>
      </c>
    </row>
    <row r="230" spans="1:8" s="99" customFormat="1" ht="51">
      <c r="A230" s="591" t="s">
        <v>608</v>
      </c>
      <c r="B230" s="492">
        <v>86914</v>
      </c>
      <c r="C230" s="551" t="s">
        <v>574</v>
      </c>
      <c r="D230" s="492" t="s">
        <v>2</v>
      </c>
      <c r="E230" s="546">
        <v>3</v>
      </c>
      <c r="F230" s="544">
        <v>107.1</v>
      </c>
      <c r="G230" s="546">
        <f>TRUNC((F230*(1+H6)),2)</f>
        <v>131.6</v>
      </c>
      <c r="H230" s="585">
        <f t="shared" si="3"/>
        <v>394.8</v>
      </c>
    </row>
    <row r="231" spans="1:8" s="99" customFormat="1" ht="25.5">
      <c r="A231" s="591" t="s">
        <v>609</v>
      </c>
      <c r="B231" s="492">
        <v>93358</v>
      </c>
      <c r="C231" s="551" t="s">
        <v>1002</v>
      </c>
      <c r="D231" s="492" t="s">
        <v>104</v>
      </c>
      <c r="E231" s="546">
        <v>6.3</v>
      </c>
      <c r="F231" s="544">
        <v>80.38</v>
      </c>
      <c r="G231" s="546">
        <f>TRUNC((F231*(1+H6)),2)</f>
        <v>98.77</v>
      </c>
      <c r="H231" s="585">
        <f t="shared" si="3"/>
        <v>622.25</v>
      </c>
    </row>
    <row r="232" spans="1:8" s="99" customFormat="1" ht="38.25">
      <c r="A232" s="591" t="s">
        <v>610</v>
      </c>
      <c r="B232" s="492">
        <v>93382</v>
      </c>
      <c r="C232" s="551" t="s">
        <v>1003</v>
      </c>
      <c r="D232" s="492" t="s">
        <v>104</v>
      </c>
      <c r="E232" s="546">
        <v>5.3999999999999995</v>
      </c>
      <c r="F232" s="544">
        <v>23.73</v>
      </c>
      <c r="G232" s="546">
        <f>TRUNC((F232*(1+H6)),2)</f>
        <v>29.15</v>
      </c>
      <c r="H232" s="585">
        <f t="shared" si="3"/>
        <v>157.41</v>
      </c>
    </row>
    <row r="233" spans="1:8" s="99" customFormat="1" ht="14.25">
      <c r="A233" s="592"/>
      <c r="B233" s="548"/>
      <c r="C233" s="543" t="s">
        <v>51</v>
      </c>
      <c r="D233" s="548"/>
      <c r="E233" s="549"/>
      <c r="F233" s="567"/>
      <c r="G233" s="546"/>
      <c r="H233" s="587">
        <f>SUM(H225:H232)</f>
        <v>2885.59</v>
      </c>
    </row>
    <row r="234" spans="1:8" s="99" customFormat="1" ht="14.25">
      <c r="A234" s="590"/>
      <c r="B234" s="568"/>
      <c r="C234" s="561" t="s">
        <v>1057</v>
      </c>
      <c r="D234" s="561"/>
      <c r="E234" s="561"/>
      <c r="F234" s="573"/>
      <c r="G234" s="546"/>
      <c r="H234" s="587">
        <f>SUM(H212+H219+H224+H233)</f>
        <v>91573.29</v>
      </c>
    </row>
    <row r="235" spans="1:8" s="99" customFormat="1" ht="14.25">
      <c r="A235" s="590"/>
      <c r="B235" s="568"/>
      <c r="C235" s="561"/>
      <c r="D235" s="561"/>
      <c r="E235" s="561"/>
      <c r="F235" s="573"/>
      <c r="G235" s="546"/>
      <c r="H235" s="587"/>
    </row>
    <row r="236" spans="1:8" s="99" customFormat="1" ht="14.25">
      <c r="A236" s="588" t="s">
        <v>515</v>
      </c>
      <c r="B236" s="562"/>
      <c r="C236" s="553" t="s">
        <v>823</v>
      </c>
      <c r="D236" s="571"/>
      <c r="E236" s="563"/>
      <c r="F236" s="563"/>
      <c r="G236" s="563"/>
      <c r="H236" s="589">
        <f t="shared" si="3"/>
        <v>0</v>
      </c>
    </row>
    <row r="237" spans="1:8" s="99" customFormat="1" ht="25.5">
      <c r="A237" s="590" t="s">
        <v>641</v>
      </c>
      <c r="B237" s="565"/>
      <c r="C237" s="555" t="s">
        <v>761</v>
      </c>
      <c r="D237" s="565"/>
      <c r="E237" s="565"/>
      <c r="F237" s="574"/>
      <c r="G237" s="546"/>
      <c r="H237" s="585">
        <f t="shared" si="3"/>
        <v>0</v>
      </c>
    </row>
    <row r="238" spans="1:8" s="99" customFormat="1" ht="25.5">
      <c r="A238" s="584" t="s">
        <v>762</v>
      </c>
      <c r="B238" s="492">
        <v>93358</v>
      </c>
      <c r="C238" s="551" t="s">
        <v>1002</v>
      </c>
      <c r="D238" s="492" t="s">
        <v>104</v>
      </c>
      <c r="E238" s="546">
        <v>52.5</v>
      </c>
      <c r="F238" s="544">
        <v>80.38</v>
      </c>
      <c r="G238" s="546">
        <f>TRUNC((F238*(1+H6)),2)</f>
        <v>98.77</v>
      </c>
      <c r="H238" s="585">
        <f t="shared" si="3"/>
        <v>5185.42</v>
      </c>
    </row>
    <row r="239" spans="1:8" s="99" customFormat="1" ht="38.25">
      <c r="A239" s="584" t="s">
        <v>763</v>
      </c>
      <c r="B239" s="492">
        <v>93382</v>
      </c>
      <c r="C239" s="551" t="s">
        <v>1003</v>
      </c>
      <c r="D239" s="492" t="s">
        <v>104</v>
      </c>
      <c r="E239" s="546">
        <v>52.5</v>
      </c>
      <c r="F239" s="544">
        <v>23.73</v>
      </c>
      <c r="G239" s="546">
        <f>TRUNC((F239*(1+H6)),2)</f>
        <v>29.15</v>
      </c>
      <c r="H239" s="585">
        <f t="shared" si="3"/>
        <v>1530.37</v>
      </c>
    </row>
    <row r="240" spans="1:8" s="99" customFormat="1" ht="63.75">
      <c r="A240" s="584" t="s">
        <v>764</v>
      </c>
      <c r="B240" s="492">
        <v>94963</v>
      </c>
      <c r="C240" s="551" t="s">
        <v>1001</v>
      </c>
      <c r="D240" s="492" t="s">
        <v>104</v>
      </c>
      <c r="E240" s="546">
        <v>7.56</v>
      </c>
      <c r="F240" s="544">
        <v>534.32000000000005</v>
      </c>
      <c r="G240" s="546">
        <f>TRUNC((F240*(1+H6)),2)</f>
        <v>656.57</v>
      </c>
      <c r="H240" s="585">
        <f t="shared" si="3"/>
        <v>4963.66</v>
      </c>
    </row>
    <row r="241" spans="1:8" s="99" customFormat="1" ht="14.25">
      <c r="A241" s="584"/>
      <c r="B241" s="545"/>
      <c r="C241" s="543" t="s">
        <v>51</v>
      </c>
      <c r="D241" s="492"/>
      <c r="E241" s="549"/>
      <c r="F241" s="544"/>
      <c r="G241" s="546"/>
      <c r="H241" s="587">
        <f>SUM(H237:H240)</f>
        <v>11679.45</v>
      </c>
    </row>
    <row r="242" spans="1:8" s="99" customFormat="1" ht="14.25">
      <c r="A242" s="590" t="s">
        <v>642</v>
      </c>
      <c r="B242" s="565"/>
      <c r="C242" s="555" t="s">
        <v>769</v>
      </c>
      <c r="D242" s="565"/>
      <c r="E242" s="565"/>
      <c r="F242" s="574"/>
      <c r="G242" s="546"/>
      <c r="H242" s="585">
        <f t="shared" si="3"/>
        <v>0</v>
      </c>
    </row>
    <row r="243" spans="1:8" ht="63.75">
      <c r="A243" s="584" t="s">
        <v>765</v>
      </c>
      <c r="B243" s="492">
        <v>91933</v>
      </c>
      <c r="C243" s="551" t="s">
        <v>770</v>
      </c>
      <c r="D243" s="492" t="s">
        <v>8</v>
      </c>
      <c r="E243" s="546">
        <v>15</v>
      </c>
      <c r="F243" s="544">
        <v>17.010000000000002</v>
      </c>
      <c r="G243" s="546">
        <f>TRUNC((F243*(1+H6)),2)</f>
        <v>20.9</v>
      </c>
      <c r="H243" s="585">
        <f t="shared" si="3"/>
        <v>313.5</v>
      </c>
    </row>
    <row r="244" spans="1:8" ht="63.75">
      <c r="A244" s="584" t="s">
        <v>766</v>
      </c>
      <c r="B244" s="492">
        <v>91927</v>
      </c>
      <c r="C244" s="551" t="s">
        <v>771</v>
      </c>
      <c r="D244" s="492" t="s">
        <v>8</v>
      </c>
      <c r="E244" s="546">
        <v>1400</v>
      </c>
      <c r="F244" s="544">
        <v>5.07</v>
      </c>
      <c r="G244" s="546">
        <f>TRUNC((F244*(1+H6)),2)</f>
        <v>6.23</v>
      </c>
      <c r="H244" s="585">
        <f t="shared" si="3"/>
        <v>8722</v>
      </c>
    </row>
    <row r="245" spans="1:8" ht="63.75">
      <c r="A245" s="584" t="s">
        <v>767</v>
      </c>
      <c r="B245" s="492">
        <v>91840</v>
      </c>
      <c r="C245" s="551" t="s">
        <v>772</v>
      </c>
      <c r="D245" s="492" t="s">
        <v>8</v>
      </c>
      <c r="E245" s="546">
        <v>350</v>
      </c>
      <c r="F245" s="544">
        <v>20.05</v>
      </c>
      <c r="G245" s="546">
        <f>TRUNC((F245*(1+H6)),2)</f>
        <v>24.63</v>
      </c>
      <c r="H245" s="585">
        <f t="shared" si="3"/>
        <v>8620.5</v>
      </c>
    </row>
    <row r="246" spans="1:8" ht="63.75">
      <c r="A246" s="584" t="s">
        <v>768</v>
      </c>
      <c r="B246" s="492">
        <v>91869</v>
      </c>
      <c r="C246" s="551" t="s">
        <v>852</v>
      </c>
      <c r="D246" s="492" t="s">
        <v>8</v>
      </c>
      <c r="E246" s="546">
        <v>230</v>
      </c>
      <c r="F246" s="544">
        <v>17.13</v>
      </c>
      <c r="G246" s="546">
        <f>TRUNC((F246*(1+H6)),2)</f>
        <v>21.04</v>
      </c>
      <c r="H246" s="585">
        <f t="shared" si="3"/>
        <v>4839.2</v>
      </c>
    </row>
    <row r="247" spans="1:8" ht="63.75">
      <c r="A247" s="584" t="s">
        <v>850</v>
      </c>
      <c r="B247" s="492" t="s">
        <v>812</v>
      </c>
      <c r="C247" s="551" t="s">
        <v>851</v>
      </c>
      <c r="D247" s="492" t="s">
        <v>8</v>
      </c>
      <c r="E247" s="546">
        <v>220</v>
      </c>
      <c r="F247" s="544">
        <v>10.06</v>
      </c>
      <c r="G247" s="546">
        <f>TRUNC((F247*(1+H6)),2)</f>
        <v>12.36</v>
      </c>
      <c r="H247" s="585">
        <f t="shared" si="3"/>
        <v>2719.2</v>
      </c>
    </row>
    <row r="248" spans="1:8" s="99" customFormat="1" ht="14.25">
      <c r="A248" s="584"/>
      <c r="B248" s="545"/>
      <c r="C248" s="543" t="s">
        <v>51</v>
      </c>
      <c r="D248" s="492"/>
      <c r="E248" s="549"/>
      <c r="F248" s="544"/>
      <c r="G248" s="546"/>
      <c r="H248" s="587">
        <f>SUM(H242:H247)</f>
        <v>25214.400000000001</v>
      </c>
    </row>
    <row r="249" spans="1:8" s="99" customFormat="1" ht="14.25">
      <c r="A249" s="590" t="s">
        <v>643</v>
      </c>
      <c r="B249" s="565"/>
      <c r="C249" s="555" t="s">
        <v>773</v>
      </c>
      <c r="D249" s="565"/>
      <c r="E249" s="565"/>
      <c r="F249" s="574"/>
      <c r="G249" s="546"/>
      <c r="H249" s="585">
        <f t="shared" si="3"/>
        <v>0</v>
      </c>
    </row>
    <row r="250" spans="1:8" ht="51">
      <c r="A250" s="584" t="s">
        <v>777</v>
      </c>
      <c r="B250" s="492">
        <v>93665</v>
      </c>
      <c r="C250" s="551" t="s">
        <v>774</v>
      </c>
      <c r="D250" s="492" t="s">
        <v>2</v>
      </c>
      <c r="E250" s="546">
        <v>1</v>
      </c>
      <c r="F250" s="544">
        <v>70.489999999999995</v>
      </c>
      <c r="G250" s="546">
        <f>TRUNC((F250*(1+H6)),2)</f>
        <v>86.61</v>
      </c>
      <c r="H250" s="585">
        <f t="shared" si="3"/>
        <v>86.61</v>
      </c>
    </row>
    <row r="251" spans="1:8" ht="51">
      <c r="A251" s="584" t="s">
        <v>778</v>
      </c>
      <c r="B251" s="492">
        <v>93661</v>
      </c>
      <c r="C251" s="551" t="s">
        <v>775</v>
      </c>
      <c r="D251" s="492" t="s">
        <v>2</v>
      </c>
      <c r="E251" s="546">
        <v>9</v>
      </c>
      <c r="F251" s="544">
        <v>61.09</v>
      </c>
      <c r="G251" s="546">
        <f>TRUNC((F251*(1+H6)),2)</f>
        <v>75.06</v>
      </c>
      <c r="H251" s="585">
        <f t="shared" si="3"/>
        <v>675.54</v>
      </c>
    </row>
    <row r="252" spans="1:8" ht="89.25">
      <c r="A252" s="584" t="s">
        <v>779</v>
      </c>
      <c r="B252" s="492">
        <v>101880</v>
      </c>
      <c r="C252" s="551" t="s">
        <v>776</v>
      </c>
      <c r="D252" s="492" t="s">
        <v>2</v>
      </c>
      <c r="E252" s="546">
        <v>1</v>
      </c>
      <c r="F252" s="544">
        <v>757.99</v>
      </c>
      <c r="G252" s="546">
        <f>TRUNC((F252*(1+H6)),2)</f>
        <v>931.41</v>
      </c>
      <c r="H252" s="585">
        <f t="shared" si="3"/>
        <v>931.41</v>
      </c>
    </row>
    <row r="253" spans="1:8" ht="38.25">
      <c r="A253" s="584" t="s">
        <v>780</v>
      </c>
      <c r="B253" s="492" t="s">
        <v>864</v>
      </c>
      <c r="C253" s="551" t="s">
        <v>782</v>
      </c>
      <c r="D253" s="492" t="s">
        <v>2</v>
      </c>
      <c r="E253" s="546">
        <v>4</v>
      </c>
      <c r="F253" s="544">
        <v>117.69</v>
      </c>
      <c r="G253" s="546">
        <f>TRUNC((F253*(1+H6)),2)</f>
        <v>144.61000000000001</v>
      </c>
      <c r="H253" s="585">
        <f t="shared" si="3"/>
        <v>578.44000000000005</v>
      </c>
    </row>
    <row r="254" spans="1:8" s="99" customFormat="1" ht="14.25">
      <c r="A254" s="584"/>
      <c r="B254" s="545"/>
      <c r="C254" s="543" t="s">
        <v>51</v>
      </c>
      <c r="D254" s="492"/>
      <c r="E254" s="549"/>
      <c r="F254" s="544"/>
      <c r="G254" s="546"/>
      <c r="H254" s="587">
        <f>SUM(H249:H253)</f>
        <v>2272</v>
      </c>
    </row>
    <row r="255" spans="1:8" s="99" customFormat="1" ht="25.5">
      <c r="A255" s="590" t="s">
        <v>645</v>
      </c>
      <c r="B255" s="565"/>
      <c r="C255" s="555" t="s">
        <v>783</v>
      </c>
      <c r="D255" s="565"/>
      <c r="E255" s="565"/>
      <c r="F255" s="574"/>
      <c r="G255" s="546"/>
      <c r="H255" s="585">
        <f t="shared" si="3"/>
        <v>0</v>
      </c>
    </row>
    <row r="256" spans="1:8" ht="38.25">
      <c r="A256" s="584" t="s">
        <v>784</v>
      </c>
      <c r="B256" s="492" t="s">
        <v>867</v>
      </c>
      <c r="C256" s="551" t="s">
        <v>802</v>
      </c>
      <c r="D256" s="492" t="s">
        <v>2</v>
      </c>
      <c r="E256" s="546">
        <v>22</v>
      </c>
      <c r="F256" s="544">
        <v>1350.56</v>
      </c>
      <c r="G256" s="546">
        <f>TRUNC((F256*(1+H6)),2)</f>
        <v>1659.56</v>
      </c>
      <c r="H256" s="585">
        <f t="shared" si="3"/>
        <v>36510.32</v>
      </c>
    </row>
    <row r="257" spans="1:8" ht="63.75">
      <c r="A257" s="584" t="s">
        <v>785</v>
      </c>
      <c r="B257" s="492">
        <v>97881</v>
      </c>
      <c r="C257" s="551" t="s">
        <v>793</v>
      </c>
      <c r="D257" s="492" t="s">
        <v>2</v>
      </c>
      <c r="E257" s="546">
        <v>24</v>
      </c>
      <c r="F257" s="544">
        <v>143</v>
      </c>
      <c r="G257" s="546">
        <f>TRUNC((F257*(1+H6)),2)</f>
        <v>175.71</v>
      </c>
      <c r="H257" s="585">
        <f t="shared" si="3"/>
        <v>4217.04</v>
      </c>
    </row>
    <row r="258" spans="1:8" ht="25.5">
      <c r="A258" s="584" t="s">
        <v>786</v>
      </c>
      <c r="B258" s="492" t="s">
        <v>781</v>
      </c>
      <c r="C258" s="551" t="s">
        <v>801</v>
      </c>
      <c r="D258" s="492" t="s">
        <v>2</v>
      </c>
      <c r="E258" s="546">
        <v>10</v>
      </c>
      <c r="F258" s="544">
        <f>'COMP ELE'!H45</f>
        <v>96.61</v>
      </c>
      <c r="G258" s="546">
        <f>TRUNC((F258*(1+H6)),2)</f>
        <v>118.71</v>
      </c>
      <c r="H258" s="585">
        <f t="shared" si="3"/>
        <v>1187.0999999999999</v>
      </c>
    </row>
    <row r="259" spans="1:8" ht="25.5">
      <c r="A259" s="584" t="s">
        <v>787</v>
      </c>
      <c r="B259" s="492" t="s">
        <v>798</v>
      </c>
      <c r="C259" s="551" t="s">
        <v>803</v>
      </c>
      <c r="D259" s="492" t="s">
        <v>2</v>
      </c>
      <c r="E259" s="546">
        <v>20</v>
      </c>
      <c r="F259" s="544">
        <v>36.93</v>
      </c>
      <c r="G259" s="546">
        <f>TRUNC((F259*(1+H6)),2)</f>
        <v>45.37</v>
      </c>
      <c r="H259" s="585">
        <f t="shared" si="3"/>
        <v>907.4</v>
      </c>
    </row>
    <row r="260" spans="1:8" ht="51">
      <c r="A260" s="584" t="s">
        <v>788</v>
      </c>
      <c r="B260" s="492" t="s">
        <v>884</v>
      </c>
      <c r="C260" s="551" t="s">
        <v>804</v>
      </c>
      <c r="D260" s="492" t="s">
        <v>2</v>
      </c>
      <c r="E260" s="546">
        <v>62</v>
      </c>
      <c r="F260" s="544">
        <v>2.02</v>
      </c>
      <c r="G260" s="546">
        <f>TRUNC((F260*(1+H6)),2)</f>
        <v>2.48</v>
      </c>
      <c r="H260" s="585">
        <f t="shared" si="3"/>
        <v>153.76</v>
      </c>
    </row>
    <row r="261" spans="1:8" ht="51">
      <c r="A261" s="584" t="s">
        <v>789</v>
      </c>
      <c r="B261" s="492" t="s">
        <v>885</v>
      </c>
      <c r="C261" s="551" t="s">
        <v>805</v>
      </c>
      <c r="D261" s="492" t="s">
        <v>2</v>
      </c>
      <c r="E261" s="546">
        <v>62</v>
      </c>
      <c r="F261" s="544">
        <v>16.73</v>
      </c>
      <c r="G261" s="546">
        <f>TRUNC((F261*(1+H6)),2)</f>
        <v>20.55</v>
      </c>
      <c r="H261" s="585">
        <f t="shared" si="3"/>
        <v>1274.0999999999999</v>
      </c>
    </row>
    <row r="262" spans="1:8" ht="63.75">
      <c r="A262" s="584" t="s">
        <v>790</v>
      </c>
      <c r="B262" s="492">
        <v>91864</v>
      </c>
      <c r="C262" s="551" t="s">
        <v>794</v>
      </c>
      <c r="D262" s="492" t="s">
        <v>8</v>
      </c>
      <c r="E262" s="546">
        <v>120</v>
      </c>
      <c r="F262" s="544">
        <v>14.62</v>
      </c>
      <c r="G262" s="546">
        <f>TRUNC((F262*(1+H6)),2)</f>
        <v>17.96</v>
      </c>
      <c r="H262" s="585">
        <f t="shared" si="3"/>
        <v>2155.1999999999998</v>
      </c>
    </row>
    <row r="263" spans="1:8" ht="76.5">
      <c r="A263" s="584" t="s">
        <v>791</v>
      </c>
      <c r="B263" s="492">
        <v>101636</v>
      </c>
      <c r="C263" s="551" t="s">
        <v>795</v>
      </c>
      <c r="D263" s="492" t="s">
        <v>2</v>
      </c>
      <c r="E263" s="546">
        <v>16</v>
      </c>
      <c r="F263" s="544">
        <v>159.04</v>
      </c>
      <c r="G263" s="546">
        <f>TRUNC((F263*(1+H6)),2)</f>
        <v>195.42</v>
      </c>
      <c r="H263" s="585">
        <f t="shared" si="3"/>
        <v>3126.72</v>
      </c>
    </row>
    <row r="264" spans="1:8" ht="51">
      <c r="A264" s="584" t="s">
        <v>792</v>
      </c>
      <c r="B264" s="492">
        <v>101632</v>
      </c>
      <c r="C264" s="551" t="s">
        <v>796</v>
      </c>
      <c r="D264" s="492" t="s">
        <v>2</v>
      </c>
      <c r="E264" s="546">
        <v>16</v>
      </c>
      <c r="F264" s="544">
        <v>39.979999999999997</v>
      </c>
      <c r="G264" s="546">
        <f>TRUNC((F264*(1+H6)),2)</f>
        <v>49.12</v>
      </c>
      <c r="H264" s="585">
        <f t="shared" si="3"/>
        <v>785.92</v>
      </c>
    </row>
    <row r="265" spans="1:8" s="99" customFormat="1" ht="14.25">
      <c r="A265" s="584"/>
      <c r="B265" s="545"/>
      <c r="C265" s="543" t="s">
        <v>51</v>
      </c>
      <c r="D265" s="492"/>
      <c r="E265" s="549"/>
      <c r="F265" s="544"/>
      <c r="G265" s="546"/>
      <c r="H265" s="587">
        <f>SUM(H255:H264)</f>
        <v>50317.56</v>
      </c>
    </row>
    <row r="266" spans="1:8" s="99" customFormat="1" ht="14.25">
      <c r="A266" s="590" t="s">
        <v>646</v>
      </c>
      <c r="B266" s="565"/>
      <c r="C266" s="555" t="s">
        <v>809</v>
      </c>
      <c r="D266" s="565"/>
      <c r="E266" s="565"/>
      <c r="F266" s="574"/>
      <c r="G266" s="546"/>
      <c r="H266" s="585">
        <f t="shared" si="3"/>
        <v>0</v>
      </c>
    </row>
    <row r="267" spans="1:8" ht="51">
      <c r="A267" s="584" t="s">
        <v>806</v>
      </c>
      <c r="B267" s="492">
        <v>101657</v>
      </c>
      <c r="C267" s="551" t="s">
        <v>810</v>
      </c>
      <c r="D267" s="492" t="s">
        <v>2</v>
      </c>
      <c r="E267" s="546">
        <v>16</v>
      </c>
      <c r="F267" s="544">
        <v>333.63</v>
      </c>
      <c r="G267" s="546">
        <f>TRUNC((F267*(1+H6)),2)</f>
        <v>409.96</v>
      </c>
      <c r="H267" s="585">
        <f t="shared" si="3"/>
        <v>6559.36</v>
      </c>
    </row>
    <row r="268" spans="1:8" ht="63.75">
      <c r="A268" s="584" t="s">
        <v>807</v>
      </c>
      <c r="B268" s="492" t="s">
        <v>799</v>
      </c>
      <c r="C268" s="551" t="s">
        <v>813</v>
      </c>
      <c r="D268" s="492" t="s">
        <v>2</v>
      </c>
      <c r="E268" s="546">
        <v>40</v>
      </c>
      <c r="F268" s="544">
        <v>176.08</v>
      </c>
      <c r="G268" s="546">
        <f>TRUNC((F268*(1+H6)),2)</f>
        <v>216.36</v>
      </c>
      <c r="H268" s="585">
        <f t="shared" si="3"/>
        <v>8654.4</v>
      </c>
    </row>
    <row r="269" spans="1:8" ht="51">
      <c r="A269" s="584" t="s">
        <v>808</v>
      </c>
      <c r="B269" s="492">
        <v>92000</v>
      </c>
      <c r="C269" s="551" t="s">
        <v>811</v>
      </c>
      <c r="D269" s="492" t="s">
        <v>2</v>
      </c>
      <c r="E269" s="546">
        <v>4</v>
      </c>
      <c r="F269" s="544">
        <v>29.97</v>
      </c>
      <c r="G269" s="546">
        <f>TRUNC((F269*(1+H6)),2)</f>
        <v>36.82</v>
      </c>
      <c r="H269" s="585">
        <f t="shared" si="3"/>
        <v>147.28</v>
      </c>
    </row>
    <row r="270" spans="1:8" s="99" customFormat="1" ht="14.25">
      <c r="A270" s="584"/>
      <c r="B270" s="545"/>
      <c r="C270" s="543" t="s">
        <v>51</v>
      </c>
      <c r="D270" s="492"/>
      <c r="E270" s="549"/>
      <c r="F270" s="544"/>
      <c r="G270" s="546"/>
      <c r="H270" s="587">
        <f>SUM(H266:H269)</f>
        <v>15361.039999999999</v>
      </c>
    </row>
    <row r="271" spans="1:8" s="99" customFormat="1" ht="14.25">
      <c r="A271" s="590" t="s">
        <v>647</v>
      </c>
      <c r="B271" s="565"/>
      <c r="C271" s="555" t="s">
        <v>817</v>
      </c>
      <c r="D271" s="565"/>
      <c r="E271" s="565"/>
      <c r="F271" s="574"/>
      <c r="G271" s="546"/>
      <c r="H271" s="585">
        <f t="shared" si="3"/>
        <v>0</v>
      </c>
    </row>
    <row r="272" spans="1:8" ht="38.25">
      <c r="A272" s="584" t="s">
        <v>814</v>
      </c>
      <c r="B272" s="492">
        <v>96985</v>
      </c>
      <c r="C272" s="551" t="s">
        <v>1000</v>
      </c>
      <c r="D272" s="492" t="s">
        <v>2</v>
      </c>
      <c r="E272" s="546">
        <v>25</v>
      </c>
      <c r="F272" s="544">
        <v>66.38</v>
      </c>
      <c r="G272" s="546">
        <f>TRUNC((F272*(1+H6)),2)</f>
        <v>81.56</v>
      </c>
      <c r="H272" s="585">
        <f t="shared" si="3"/>
        <v>2039</v>
      </c>
    </row>
    <row r="273" spans="1:8" ht="51">
      <c r="A273" s="584" t="s">
        <v>815</v>
      </c>
      <c r="B273" s="492">
        <v>96973</v>
      </c>
      <c r="C273" s="551" t="s">
        <v>999</v>
      </c>
      <c r="D273" s="492" t="s">
        <v>8</v>
      </c>
      <c r="E273" s="546">
        <v>72.3</v>
      </c>
      <c r="F273" s="544">
        <v>33.840000000000003</v>
      </c>
      <c r="G273" s="546">
        <f>TRUNC((F273*(1+H6)),2)</f>
        <v>41.58</v>
      </c>
      <c r="H273" s="585">
        <f t="shared" si="3"/>
        <v>3006.23</v>
      </c>
    </row>
    <row r="274" spans="1:8" ht="38.25">
      <c r="A274" s="584" t="s">
        <v>816</v>
      </c>
      <c r="B274" s="492" t="s">
        <v>797</v>
      </c>
      <c r="C274" s="551" t="s">
        <v>818</v>
      </c>
      <c r="D274" s="492" t="s">
        <v>2</v>
      </c>
      <c r="E274" s="546">
        <v>25</v>
      </c>
      <c r="F274" s="544">
        <f>'COMP ELE'!H57</f>
        <v>10</v>
      </c>
      <c r="G274" s="546">
        <f>TRUNC((F274*(1+H6)),2)</f>
        <v>12.28</v>
      </c>
      <c r="H274" s="585">
        <f t="shared" si="3"/>
        <v>307</v>
      </c>
    </row>
    <row r="275" spans="1:8" s="99" customFormat="1" ht="14.25">
      <c r="A275" s="584"/>
      <c r="B275" s="545"/>
      <c r="C275" s="543" t="s">
        <v>51</v>
      </c>
      <c r="D275" s="492"/>
      <c r="E275" s="549"/>
      <c r="F275" s="544"/>
      <c r="G275" s="546"/>
      <c r="H275" s="587">
        <f>SUM(H271:H274)</f>
        <v>5352.23</v>
      </c>
    </row>
    <row r="276" spans="1:8" s="99" customFormat="1" ht="25.5">
      <c r="A276" s="590" t="s">
        <v>648</v>
      </c>
      <c r="B276" s="565"/>
      <c r="C276" s="555" t="s">
        <v>821</v>
      </c>
      <c r="D276" s="565"/>
      <c r="E276" s="565"/>
      <c r="F276" s="574"/>
      <c r="G276" s="546"/>
      <c r="H276" s="585">
        <f t="shared" ref="H276:H278" si="4">TRUNC(E276*G276,2)</f>
        <v>0</v>
      </c>
    </row>
    <row r="277" spans="1:8" ht="63.75">
      <c r="A277" s="584" t="s">
        <v>819</v>
      </c>
      <c r="B277" s="492">
        <v>101497</v>
      </c>
      <c r="C277" s="551" t="s">
        <v>822</v>
      </c>
      <c r="D277" s="492" t="s">
        <v>2</v>
      </c>
      <c r="E277" s="546">
        <v>1</v>
      </c>
      <c r="F277" s="544">
        <v>1712.77</v>
      </c>
      <c r="G277" s="546">
        <f>TRUNC((F277*(1+H6)),2)</f>
        <v>2104.65</v>
      </c>
      <c r="H277" s="585">
        <f t="shared" si="4"/>
        <v>2104.65</v>
      </c>
    </row>
    <row r="278" spans="1:8" ht="63.75">
      <c r="A278" s="584" t="s">
        <v>820</v>
      </c>
      <c r="B278" s="492" t="s">
        <v>800</v>
      </c>
      <c r="C278" s="492" t="s">
        <v>853</v>
      </c>
      <c r="D278" s="492" t="s">
        <v>102</v>
      </c>
      <c r="E278" s="546">
        <v>4.84</v>
      </c>
      <c r="F278" s="544">
        <f>'COMP ELE'!H147</f>
        <v>591.08000000000004</v>
      </c>
      <c r="G278" s="546">
        <f>TRUNC((F278*(1+H6)),2)</f>
        <v>726.31</v>
      </c>
      <c r="H278" s="585">
        <f t="shared" si="4"/>
        <v>3515.34</v>
      </c>
    </row>
    <row r="279" spans="1:8" s="99" customFormat="1" ht="14.25">
      <c r="A279" s="584"/>
      <c r="B279" s="545"/>
      <c r="C279" s="543" t="s">
        <v>51</v>
      </c>
      <c r="D279" s="492"/>
      <c r="E279" s="492"/>
      <c r="F279" s="544"/>
      <c r="G279" s="546"/>
      <c r="H279" s="587">
        <f>SUM(H276:H278)</f>
        <v>5619.99</v>
      </c>
    </row>
    <row r="280" spans="1:8" s="99" customFormat="1" ht="25.5">
      <c r="A280" s="590"/>
      <c r="B280" s="568"/>
      <c r="C280" s="561" t="s">
        <v>1058</v>
      </c>
      <c r="D280" s="561"/>
      <c r="E280" s="561"/>
      <c r="F280" s="573"/>
      <c r="G280" s="561"/>
      <c r="H280" s="587">
        <f>SUM(H241+H248+H254+H265+H270+H275+H279)</f>
        <v>115816.67</v>
      </c>
    </row>
    <row r="281" spans="1:8" s="99" customFormat="1" thickBot="1">
      <c r="A281" s="593"/>
      <c r="B281" s="594"/>
      <c r="C281" s="595"/>
      <c r="D281" s="596"/>
      <c r="E281" s="596"/>
      <c r="F281" s="597"/>
      <c r="G281" s="596"/>
      <c r="H281" s="598"/>
    </row>
    <row r="282" spans="1:8" ht="15.75" thickBot="1">
      <c r="A282" s="599"/>
      <c r="B282" s="600"/>
      <c r="C282" s="600" t="s">
        <v>1059</v>
      </c>
      <c r="D282" s="600"/>
      <c r="E282" s="600"/>
      <c r="F282" s="601"/>
      <c r="G282" s="602"/>
      <c r="H282" s="603">
        <f>SUM(H11+H19+H45+H78+H102+H120+H140+H161+H204+H234+H280)</f>
        <v>817698.05000000016</v>
      </c>
    </row>
    <row r="284" spans="1:8" s="537" customFormat="1" ht="14.25">
      <c r="A284" s="728" t="s">
        <v>1039</v>
      </c>
      <c r="B284" s="728"/>
      <c r="C284" s="728"/>
      <c r="D284" s="728"/>
      <c r="E284" s="728"/>
      <c r="F284" s="728"/>
      <c r="G284" s="728"/>
      <c r="H284" s="728"/>
    </row>
    <row r="285" spans="1:8" s="537" customFormat="1" ht="14.25">
      <c r="A285" s="538"/>
      <c r="B285" s="538"/>
      <c r="C285" s="538"/>
      <c r="D285" s="538"/>
      <c r="E285" s="538"/>
      <c r="F285" s="538"/>
      <c r="G285" s="538"/>
      <c r="H285" s="538"/>
    </row>
    <row r="286" spans="1:8" s="537" customFormat="1" ht="14.25">
      <c r="A286" s="538"/>
      <c r="B286" s="538"/>
      <c r="C286" s="538"/>
      <c r="D286" s="538"/>
      <c r="E286" s="538"/>
      <c r="F286" s="538"/>
      <c r="G286" s="538"/>
      <c r="H286" s="538"/>
    </row>
    <row r="287" spans="1:8" s="537" customFormat="1" ht="14.25">
      <c r="A287" s="728" t="s">
        <v>1040</v>
      </c>
      <c r="B287" s="728"/>
      <c r="C287" s="728"/>
      <c r="D287" s="728" t="s">
        <v>1040</v>
      </c>
      <c r="E287" s="728"/>
      <c r="F287" s="728"/>
      <c r="G287" s="728"/>
      <c r="H287" s="728"/>
    </row>
    <row r="288" spans="1:8" s="537" customFormat="1" ht="14.25">
      <c r="A288" s="729" t="s">
        <v>1041</v>
      </c>
      <c r="B288" s="729"/>
      <c r="C288" s="729"/>
      <c r="D288" s="728" t="s">
        <v>1042</v>
      </c>
      <c r="E288" s="728"/>
      <c r="F288" s="728"/>
      <c r="G288" s="728"/>
      <c r="H288" s="728"/>
    </row>
    <row r="289" spans="1:8" s="537" customFormat="1" ht="14.25">
      <c r="A289" s="730" t="s">
        <v>1043</v>
      </c>
      <c r="B289" s="730"/>
      <c r="C289" s="730"/>
      <c r="D289" s="730" t="s">
        <v>1044</v>
      </c>
      <c r="E289" s="730"/>
      <c r="F289" s="730"/>
      <c r="G289" s="730"/>
      <c r="H289" s="730"/>
    </row>
  </sheetData>
  <mergeCells count="13">
    <mergeCell ref="A289:C289"/>
    <mergeCell ref="D289:H289"/>
    <mergeCell ref="A7:F7"/>
    <mergeCell ref="A1:H1"/>
    <mergeCell ref="A2:H2"/>
    <mergeCell ref="A4:H4"/>
    <mergeCell ref="A5:H5"/>
    <mergeCell ref="A6:F6"/>
    <mergeCell ref="A284:H284"/>
    <mergeCell ref="A287:C287"/>
    <mergeCell ref="D287:H287"/>
    <mergeCell ref="A288:C288"/>
    <mergeCell ref="D288:H288"/>
  </mergeCells>
  <pageMargins left="0.59055118110236227" right="0.59055118110236227" top="1.5748031496062993" bottom="0.98425196850393704" header="0.31496062992125984" footer="0.31496062992125984"/>
  <pageSetup paperSize="9" scale="75"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4C2E0-E5D3-4D18-A1D8-420D313AAAB9}">
  <dimension ref="A1:O29"/>
  <sheetViews>
    <sheetView workbookViewId="0">
      <selection activeCell="A4" sqref="A4:M23"/>
    </sheetView>
  </sheetViews>
  <sheetFormatPr defaultRowHeight="12.75"/>
  <cols>
    <col min="1" max="1" width="6.7109375" customWidth="1"/>
    <col min="2" max="2" width="22.7109375" customWidth="1"/>
    <col min="3" max="3" width="11.85546875" customWidth="1"/>
    <col min="4" max="4" width="8.5703125" customWidth="1"/>
    <col min="5" max="5" width="10.7109375" customWidth="1"/>
    <col min="6" max="6" width="8" customWidth="1"/>
    <col min="7" max="7" width="10.5703125" customWidth="1"/>
    <col min="8" max="8" width="8" customWidth="1"/>
    <col min="9" max="9" width="11.140625" customWidth="1"/>
    <col min="10" max="10" width="7.85546875" customWidth="1"/>
    <col min="11" max="11" width="11.140625" customWidth="1"/>
    <col min="12" max="12" width="8.42578125" customWidth="1"/>
    <col min="13" max="13" width="8.7109375" customWidth="1"/>
    <col min="14" max="14" width="10.85546875" bestFit="1" customWidth="1"/>
    <col min="15" max="15" width="10.140625" bestFit="1" customWidth="1"/>
  </cols>
  <sheetData>
    <row r="1" spans="1:14" ht="18">
      <c r="A1" s="733" t="s">
        <v>1045</v>
      </c>
      <c r="B1" s="733"/>
      <c r="C1" s="733"/>
      <c r="D1" s="733"/>
      <c r="E1" s="733"/>
      <c r="F1" s="733"/>
      <c r="G1" s="733"/>
      <c r="H1" s="733"/>
      <c r="I1" s="733"/>
      <c r="J1" s="733"/>
      <c r="K1" s="733"/>
      <c r="L1" s="733"/>
      <c r="M1" s="733"/>
    </row>
    <row r="2" spans="1:14" ht="18">
      <c r="A2" s="733" t="s">
        <v>1060</v>
      </c>
      <c r="B2" s="733"/>
      <c r="C2" s="733"/>
      <c r="D2" s="733"/>
      <c r="E2" s="733"/>
      <c r="F2" s="733"/>
      <c r="G2" s="733"/>
      <c r="H2" s="733"/>
      <c r="I2" s="733"/>
      <c r="J2" s="733"/>
      <c r="K2" s="733"/>
      <c r="L2" s="733"/>
      <c r="M2" s="733"/>
    </row>
    <row r="3" spans="1:14" ht="16.5" thickBot="1">
      <c r="A3" s="761"/>
      <c r="B3" s="761"/>
      <c r="C3" s="761"/>
      <c r="D3" s="761"/>
      <c r="E3" s="761"/>
      <c r="F3" s="761"/>
      <c r="G3" s="761"/>
      <c r="H3" s="761"/>
      <c r="I3" s="761"/>
      <c r="J3" s="761"/>
      <c r="K3" s="761"/>
      <c r="L3" s="761"/>
      <c r="M3" s="761"/>
    </row>
    <row r="4" spans="1:14" ht="18.75" thickBot="1">
      <c r="A4" s="762" t="s">
        <v>1061</v>
      </c>
      <c r="B4" s="763"/>
      <c r="C4" s="763"/>
      <c r="D4" s="763"/>
      <c r="E4" s="763"/>
      <c r="F4" s="763"/>
      <c r="G4" s="763"/>
      <c r="H4" s="763"/>
      <c r="I4" s="763"/>
      <c r="J4" s="763"/>
      <c r="K4" s="763"/>
      <c r="L4" s="764"/>
      <c r="M4" s="765"/>
    </row>
    <row r="5" spans="1:14" s="604" customFormat="1" ht="13.5">
      <c r="A5" s="766" t="s">
        <v>1068</v>
      </c>
      <c r="B5" s="767"/>
      <c r="C5" s="767"/>
      <c r="D5" s="767"/>
      <c r="E5" s="767"/>
      <c r="F5" s="767"/>
      <c r="G5" s="767"/>
      <c r="H5" s="767"/>
      <c r="I5" s="767"/>
      <c r="J5" s="767"/>
      <c r="K5" s="767"/>
      <c r="L5" s="768"/>
      <c r="M5" s="769"/>
    </row>
    <row r="6" spans="1:14" s="604" customFormat="1" ht="13.5">
      <c r="A6" s="770" t="s">
        <v>1069</v>
      </c>
      <c r="B6" s="771"/>
      <c r="C6" s="771"/>
      <c r="D6" s="771"/>
      <c r="E6" s="771"/>
      <c r="F6" s="771"/>
      <c r="G6" s="771"/>
      <c r="H6" s="771"/>
      <c r="I6" s="771"/>
      <c r="J6" s="771"/>
      <c r="K6" s="771"/>
      <c r="L6" s="772"/>
      <c r="M6" s="773"/>
    </row>
    <row r="7" spans="1:14" s="604" customFormat="1" ht="14.25" thickBot="1">
      <c r="A7" s="774" t="s">
        <v>1062</v>
      </c>
      <c r="B7" s="775"/>
      <c r="C7" s="775"/>
      <c r="D7" s="775"/>
      <c r="E7" s="775"/>
      <c r="F7" s="775"/>
      <c r="G7" s="775"/>
      <c r="H7" s="775"/>
      <c r="I7" s="775"/>
      <c r="J7" s="775"/>
      <c r="K7" s="775"/>
      <c r="L7" s="776"/>
      <c r="M7" s="777"/>
    </row>
    <row r="8" spans="1:14">
      <c r="A8" s="745" t="s">
        <v>3</v>
      </c>
      <c r="B8" s="748" t="s">
        <v>11</v>
      </c>
      <c r="C8" s="748" t="s">
        <v>31</v>
      </c>
      <c r="D8" s="748"/>
      <c r="E8" s="752" t="s">
        <v>1063</v>
      </c>
      <c r="F8" s="753"/>
      <c r="G8" s="753"/>
      <c r="H8" s="753"/>
      <c r="I8" s="753"/>
      <c r="J8" s="753"/>
      <c r="K8" s="753"/>
      <c r="L8" s="754"/>
      <c r="M8" s="610" t="s">
        <v>31</v>
      </c>
    </row>
    <row r="9" spans="1:14">
      <c r="A9" s="746"/>
      <c r="B9" s="749"/>
      <c r="C9" s="749"/>
      <c r="D9" s="749"/>
      <c r="E9" s="751" t="s">
        <v>1064</v>
      </c>
      <c r="F9" s="751"/>
      <c r="G9" s="751" t="s">
        <v>1065</v>
      </c>
      <c r="H9" s="751"/>
      <c r="I9" s="751" t="s">
        <v>1066</v>
      </c>
      <c r="J9" s="751"/>
      <c r="K9" s="755" t="s">
        <v>934</v>
      </c>
      <c r="L9" s="756"/>
      <c r="M9" s="609"/>
    </row>
    <row r="10" spans="1:14" ht="13.5" thickBot="1">
      <c r="A10" s="747"/>
      <c r="B10" s="750"/>
      <c r="C10" s="605" t="s">
        <v>14</v>
      </c>
      <c r="D10" s="606" t="s">
        <v>15</v>
      </c>
      <c r="E10" s="605" t="s">
        <v>14</v>
      </c>
      <c r="F10" s="606" t="s">
        <v>15</v>
      </c>
      <c r="G10" s="605" t="s">
        <v>14</v>
      </c>
      <c r="H10" s="606" t="s">
        <v>15</v>
      </c>
      <c r="I10" s="605" t="s">
        <v>14</v>
      </c>
      <c r="J10" s="606" t="s">
        <v>15</v>
      </c>
      <c r="K10" s="607" t="s">
        <v>1067</v>
      </c>
      <c r="L10" s="608" t="s">
        <v>15</v>
      </c>
      <c r="M10" s="623" t="s">
        <v>15</v>
      </c>
    </row>
    <row r="11" spans="1:14" s="5" customFormat="1" ht="25.5">
      <c r="A11" s="624" t="s">
        <v>22</v>
      </c>
      <c r="B11" s="635" t="s">
        <v>1070</v>
      </c>
      <c r="C11" s="627">
        <f>RESUMO!C13</f>
        <v>35004.870000000003</v>
      </c>
      <c r="D11" s="612">
        <f t="shared" ref="D11:D21" si="0">(C11/$C$22)</f>
        <v>4.2809041797274676E-2</v>
      </c>
      <c r="E11" s="611">
        <f>C11*F11/100</f>
        <v>8751.2175000000007</v>
      </c>
      <c r="F11" s="613">
        <v>25</v>
      </c>
      <c r="G11" s="611">
        <f t="shared" ref="G11:G21" si="1">C11*H11/100</f>
        <v>8751.2175000000007</v>
      </c>
      <c r="H11" s="613">
        <v>25</v>
      </c>
      <c r="I11" s="611">
        <f>C11*J11/100</f>
        <v>8751.2175000000007</v>
      </c>
      <c r="J11" s="613">
        <v>25</v>
      </c>
      <c r="K11" s="611">
        <f>C11*L11/100</f>
        <v>8751.2175000000007</v>
      </c>
      <c r="L11" s="613">
        <v>25</v>
      </c>
      <c r="M11" s="615">
        <f>J11+H11+L11+F11</f>
        <v>100</v>
      </c>
      <c r="N11" s="328"/>
    </row>
    <row r="12" spans="1:14" s="5" customFormat="1" ht="25.5">
      <c r="A12" s="625" t="s">
        <v>47</v>
      </c>
      <c r="B12" s="545" t="s">
        <v>269</v>
      </c>
      <c r="C12" s="628">
        <f>RESUMO!C14</f>
        <v>21073.850000000002</v>
      </c>
      <c r="D12" s="617">
        <f t="shared" si="0"/>
        <v>2.5772166143725055E-2</v>
      </c>
      <c r="E12" s="616">
        <f t="shared" ref="E12:E14" si="2">C12*F12/100</f>
        <v>21073.85</v>
      </c>
      <c r="F12" s="614">
        <v>100</v>
      </c>
      <c r="G12" s="616">
        <f t="shared" si="1"/>
        <v>0</v>
      </c>
      <c r="H12" s="614">
        <v>0</v>
      </c>
      <c r="I12" s="616">
        <f>C12*J12/100</f>
        <v>0</v>
      </c>
      <c r="J12" s="614">
        <v>0</v>
      </c>
      <c r="K12" s="616">
        <f t="shared" ref="K12:K21" si="3">C12*L12/100</f>
        <v>0</v>
      </c>
      <c r="L12" s="614">
        <v>0</v>
      </c>
      <c r="M12" s="618">
        <f t="shared" ref="M12:M21" si="4">J12+H12+L12+F12</f>
        <v>100</v>
      </c>
      <c r="N12" s="328"/>
    </row>
    <row r="13" spans="1:14" s="5" customFormat="1" ht="38.25">
      <c r="A13" s="625" t="s">
        <v>34</v>
      </c>
      <c r="B13" s="545" t="s">
        <v>475</v>
      </c>
      <c r="C13" s="628">
        <f>RESUMO!C15</f>
        <v>89443.83</v>
      </c>
      <c r="D13" s="617">
        <f t="shared" si="0"/>
        <v>0.1093849129272107</v>
      </c>
      <c r="E13" s="616">
        <f t="shared" si="2"/>
        <v>44721.915000000001</v>
      </c>
      <c r="F13" s="614">
        <v>50</v>
      </c>
      <c r="G13" s="616">
        <f t="shared" si="1"/>
        <v>17888.766</v>
      </c>
      <c r="H13" s="614">
        <v>20</v>
      </c>
      <c r="I13" s="616">
        <f t="shared" ref="I13:I21" si="5">C13*J13/100</f>
        <v>17888.766</v>
      </c>
      <c r="J13" s="614">
        <v>20</v>
      </c>
      <c r="K13" s="616">
        <f t="shared" si="3"/>
        <v>8944.3829999999998</v>
      </c>
      <c r="L13" s="614">
        <v>10</v>
      </c>
      <c r="M13" s="618">
        <f t="shared" si="4"/>
        <v>100</v>
      </c>
      <c r="N13" s="328"/>
    </row>
    <row r="14" spans="1:14" s="5" customFormat="1" ht="38.25">
      <c r="A14" s="625" t="s">
        <v>9</v>
      </c>
      <c r="B14" s="545" t="s">
        <v>1071</v>
      </c>
      <c r="C14" s="629">
        <f>RESUMO!C16</f>
        <v>231641.98000000004</v>
      </c>
      <c r="D14" s="617">
        <f t="shared" si="0"/>
        <v>0.28328547438751994</v>
      </c>
      <c r="E14" s="616">
        <f t="shared" si="2"/>
        <v>115820.99000000002</v>
      </c>
      <c r="F14" s="614">
        <v>50</v>
      </c>
      <c r="G14" s="616">
        <f t="shared" si="1"/>
        <v>46328.396000000008</v>
      </c>
      <c r="H14" s="614">
        <v>20</v>
      </c>
      <c r="I14" s="616">
        <f t="shared" si="5"/>
        <v>46328.396000000008</v>
      </c>
      <c r="J14" s="614">
        <v>20</v>
      </c>
      <c r="K14" s="616">
        <f t="shared" si="3"/>
        <v>23164.198000000004</v>
      </c>
      <c r="L14" s="614">
        <v>10</v>
      </c>
      <c r="M14" s="618">
        <f t="shared" si="4"/>
        <v>100</v>
      </c>
      <c r="N14" s="328"/>
    </row>
    <row r="15" spans="1:14" s="5" customFormat="1" ht="25.5">
      <c r="A15" s="626" t="s">
        <v>38</v>
      </c>
      <c r="B15" s="545" t="s">
        <v>1072</v>
      </c>
      <c r="C15" s="628">
        <f>RESUMO!C17</f>
        <v>45240.499999999993</v>
      </c>
      <c r="D15" s="617">
        <f t="shared" si="0"/>
        <v>5.532665756020818E-2</v>
      </c>
      <c r="E15" s="616">
        <f>C15*F15/100</f>
        <v>13572.149999999998</v>
      </c>
      <c r="F15" s="614">
        <v>30</v>
      </c>
      <c r="G15" s="616">
        <f t="shared" si="1"/>
        <v>11310.124999999998</v>
      </c>
      <c r="H15" s="614">
        <v>25</v>
      </c>
      <c r="I15" s="616">
        <f t="shared" si="5"/>
        <v>15834.174999999997</v>
      </c>
      <c r="J15" s="614">
        <v>35</v>
      </c>
      <c r="K15" s="616">
        <f t="shared" si="3"/>
        <v>4524.0499999999993</v>
      </c>
      <c r="L15" s="614">
        <v>10</v>
      </c>
      <c r="M15" s="618">
        <f t="shared" si="4"/>
        <v>100</v>
      </c>
      <c r="N15" s="328"/>
    </row>
    <row r="16" spans="1:14" s="5" customFormat="1" ht="38.25">
      <c r="A16" s="625" t="s">
        <v>216</v>
      </c>
      <c r="B16" s="545" t="s">
        <v>474</v>
      </c>
      <c r="C16" s="628">
        <f>RESUMO!C18</f>
        <v>78868.2</v>
      </c>
      <c r="D16" s="617">
        <f t="shared" si="0"/>
        <v>9.6451495756899486E-2</v>
      </c>
      <c r="E16" s="616">
        <f t="shared" ref="E16:E21" si="6">C16*F16/100</f>
        <v>0</v>
      </c>
      <c r="F16" s="614">
        <v>0</v>
      </c>
      <c r="G16" s="616">
        <f t="shared" si="1"/>
        <v>31547.279999999999</v>
      </c>
      <c r="H16" s="614">
        <v>40</v>
      </c>
      <c r="I16" s="616">
        <f t="shared" si="5"/>
        <v>23660.46</v>
      </c>
      <c r="J16" s="614">
        <v>30</v>
      </c>
      <c r="K16" s="616">
        <f t="shared" si="3"/>
        <v>23660.46</v>
      </c>
      <c r="L16" s="614">
        <v>30</v>
      </c>
      <c r="M16" s="618">
        <f t="shared" si="4"/>
        <v>100</v>
      </c>
      <c r="N16" s="328"/>
    </row>
    <row r="17" spans="1:15" s="5" customFormat="1" ht="38.25">
      <c r="A17" s="625" t="s">
        <v>222</v>
      </c>
      <c r="B17" s="545" t="s">
        <v>479</v>
      </c>
      <c r="C17" s="628">
        <f>RESUMO!C19</f>
        <v>52868.22</v>
      </c>
      <c r="D17" s="617">
        <f t="shared" si="0"/>
        <v>6.4654942004570018E-2</v>
      </c>
      <c r="E17" s="616">
        <f t="shared" si="6"/>
        <v>0</v>
      </c>
      <c r="F17" s="614">
        <v>0</v>
      </c>
      <c r="G17" s="616">
        <f t="shared" si="1"/>
        <v>21147.287999999997</v>
      </c>
      <c r="H17" s="614">
        <v>40</v>
      </c>
      <c r="I17" s="616">
        <f t="shared" si="5"/>
        <v>21147.287999999997</v>
      </c>
      <c r="J17" s="614">
        <v>40</v>
      </c>
      <c r="K17" s="616">
        <f t="shared" si="3"/>
        <v>10573.643999999998</v>
      </c>
      <c r="L17" s="614">
        <v>20</v>
      </c>
      <c r="M17" s="618">
        <f t="shared" si="4"/>
        <v>100</v>
      </c>
      <c r="N17" s="328"/>
    </row>
    <row r="18" spans="1:15" s="5" customFormat="1" ht="38.25">
      <c r="A18" s="625" t="s">
        <v>492</v>
      </c>
      <c r="B18" s="545" t="s">
        <v>1091</v>
      </c>
      <c r="C18" s="628">
        <f>RESUMO!C20</f>
        <v>33577.919999999998</v>
      </c>
      <c r="D18" s="617">
        <f t="shared" si="0"/>
        <v>4.1063959978869941E-2</v>
      </c>
      <c r="E18" s="616">
        <f t="shared" si="6"/>
        <v>0</v>
      </c>
      <c r="F18" s="614">
        <v>0</v>
      </c>
      <c r="G18" s="616">
        <f t="shared" si="1"/>
        <v>0</v>
      </c>
      <c r="H18" s="614">
        <v>0</v>
      </c>
      <c r="I18" s="616">
        <f t="shared" si="5"/>
        <v>13431.167999999998</v>
      </c>
      <c r="J18" s="614">
        <v>40</v>
      </c>
      <c r="K18" s="616">
        <f t="shared" si="3"/>
        <v>20146.752</v>
      </c>
      <c r="L18" s="614">
        <v>60</v>
      </c>
      <c r="M18" s="618">
        <f t="shared" si="4"/>
        <v>100</v>
      </c>
      <c r="N18" s="328"/>
    </row>
    <row r="19" spans="1:15" s="5" customFormat="1" ht="25.5">
      <c r="A19" s="625" t="s">
        <v>495</v>
      </c>
      <c r="B19" s="545" t="s">
        <v>585</v>
      </c>
      <c r="C19" s="628">
        <f>RESUMO!C21</f>
        <v>22588.719999999998</v>
      </c>
      <c r="D19" s="617">
        <f t="shared" si="0"/>
        <v>2.7624769314296388E-2</v>
      </c>
      <c r="E19" s="616">
        <f t="shared" si="6"/>
        <v>0</v>
      </c>
      <c r="F19" s="614">
        <v>0</v>
      </c>
      <c r="G19" s="616">
        <f t="shared" si="1"/>
        <v>9035.4879999999994</v>
      </c>
      <c r="H19" s="614">
        <v>40</v>
      </c>
      <c r="I19" s="616">
        <f t="shared" si="5"/>
        <v>9035.4879999999994</v>
      </c>
      <c r="J19" s="614">
        <v>40</v>
      </c>
      <c r="K19" s="616">
        <f t="shared" si="3"/>
        <v>4517.7439999999997</v>
      </c>
      <c r="L19" s="614">
        <v>20</v>
      </c>
      <c r="M19" s="618">
        <f t="shared" si="4"/>
        <v>100</v>
      </c>
      <c r="N19" s="328"/>
    </row>
    <row r="20" spans="1:15" s="5" customFormat="1">
      <c r="A20" s="625" t="s">
        <v>496</v>
      </c>
      <c r="B20" s="545" t="s">
        <v>494</v>
      </c>
      <c r="C20" s="628">
        <f>RESUMO!C22</f>
        <v>91573.29</v>
      </c>
      <c r="D20" s="617">
        <f t="shared" si="0"/>
        <v>0.11198912605942986</v>
      </c>
      <c r="E20" s="616">
        <f t="shared" si="6"/>
        <v>0</v>
      </c>
      <c r="F20" s="614">
        <v>0</v>
      </c>
      <c r="G20" s="616">
        <f t="shared" si="1"/>
        <v>9157.3289999999997</v>
      </c>
      <c r="H20" s="614">
        <v>10</v>
      </c>
      <c r="I20" s="616">
        <f t="shared" si="5"/>
        <v>9157.3289999999997</v>
      </c>
      <c r="J20" s="614">
        <v>10</v>
      </c>
      <c r="K20" s="616">
        <f t="shared" si="3"/>
        <v>73258.631999999998</v>
      </c>
      <c r="L20" s="614">
        <v>80</v>
      </c>
      <c r="M20" s="618">
        <f t="shared" si="4"/>
        <v>100</v>
      </c>
      <c r="N20" s="328"/>
    </row>
    <row r="21" spans="1:15" s="5" customFormat="1" ht="25.5">
      <c r="A21" s="626" t="s">
        <v>515</v>
      </c>
      <c r="B21" s="545" t="s">
        <v>1073</v>
      </c>
      <c r="C21" s="629">
        <f>RESUMO!C23</f>
        <v>115816.67</v>
      </c>
      <c r="D21" s="617">
        <f t="shared" si="0"/>
        <v>0.14163745406999562</v>
      </c>
      <c r="E21" s="616">
        <f t="shared" si="6"/>
        <v>0</v>
      </c>
      <c r="F21" s="614">
        <v>0</v>
      </c>
      <c r="G21" s="616">
        <f t="shared" si="1"/>
        <v>40535.834499999997</v>
      </c>
      <c r="H21" s="614">
        <v>35</v>
      </c>
      <c r="I21" s="616">
        <f t="shared" si="5"/>
        <v>28954.1675</v>
      </c>
      <c r="J21" s="614">
        <v>25</v>
      </c>
      <c r="K21" s="616">
        <f t="shared" si="3"/>
        <v>46326.667999999998</v>
      </c>
      <c r="L21" s="614">
        <v>40</v>
      </c>
      <c r="M21" s="618">
        <f t="shared" si="4"/>
        <v>100</v>
      </c>
      <c r="N21" s="328"/>
    </row>
    <row r="22" spans="1:15" s="5" customFormat="1" ht="21.95" customHeight="1" thickBot="1">
      <c r="A22" s="757" t="s">
        <v>16</v>
      </c>
      <c r="B22" s="758"/>
      <c r="C22" s="630">
        <f>SUM(C11:C21)</f>
        <v>817698.05000000016</v>
      </c>
      <c r="D22" s="631">
        <f>SUM(D11:D21)</f>
        <v>0.99999999999999978</v>
      </c>
      <c r="E22" s="632">
        <f>SUM(E11:E21)</f>
        <v>203940.12250000003</v>
      </c>
      <c r="F22" s="633">
        <f>E22/$C$22</f>
        <v>0.24940761751847151</v>
      </c>
      <c r="G22" s="632">
        <f>SUM(G11:G21)</f>
        <v>195701.72400000002</v>
      </c>
      <c r="H22" s="633">
        <f>G22/$C$22</f>
        <v>0.23933250666306466</v>
      </c>
      <c r="I22" s="632">
        <f>SUM(I11:I21)</f>
        <v>194188.45500000005</v>
      </c>
      <c r="J22" s="633">
        <f>I22/$C$22</f>
        <v>0.23748186142794397</v>
      </c>
      <c r="K22" s="632">
        <f>SUM(K11:K21)</f>
        <v>223867.74850000005</v>
      </c>
      <c r="L22" s="633">
        <f>K22/$C$22</f>
        <v>0.27377801439051985</v>
      </c>
      <c r="M22" s="634">
        <f>J22+H22+L22+F22</f>
        <v>1</v>
      </c>
    </row>
    <row r="23" spans="1:15" s="5" customFormat="1" ht="21.95" customHeight="1" thickBot="1">
      <c r="A23" s="759" t="s">
        <v>94</v>
      </c>
      <c r="B23" s="760"/>
      <c r="C23" s="619"/>
      <c r="D23" s="620"/>
      <c r="E23" s="621">
        <f>SUM(E22)</f>
        <v>203940.12250000003</v>
      </c>
      <c r="F23" s="620">
        <f>E23/C22</f>
        <v>0.24940761751847151</v>
      </c>
      <c r="G23" s="621">
        <f>SUM(G22+E23)</f>
        <v>399641.84650000004</v>
      </c>
      <c r="H23" s="620">
        <f>F23+H22</f>
        <v>0.48874012418153617</v>
      </c>
      <c r="I23" s="621">
        <f>SUM(I22+G23)</f>
        <v>593830.30150000006</v>
      </c>
      <c r="J23" s="620">
        <f>H23+J22</f>
        <v>0.72622198560948015</v>
      </c>
      <c r="K23" s="621">
        <f>SUM(K22+I23)</f>
        <v>817698.05</v>
      </c>
      <c r="L23" s="620">
        <f>J23+L22</f>
        <v>1</v>
      </c>
      <c r="M23" s="622"/>
      <c r="N23" s="328"/>
      <c r="O23" s="328"/>
    </row>
    <row r="25" spans="1:15" s="636" customFormat="1" ht="14.25">
      <c r="A25" s="744" t="s">
        <v>1039</v>
      </c>
      <c r="B25" s="744"/>
      <c r="C25" s="744"/>
      <c r="D25" s="744"/>
      <c r="E25" s="744"/>
      <c r="F25" s="744"/>
      <c r="G25" s="744"/>
      <c r="H25" s="744"/>
      <c r="I25" s="744"/>
      <c r="J25" s="744"/>
      <c r="K25" s="744"/>
      <c r="L25" s="744"/>
      <c r="M25" s="744"/>
    </row>
    <row r="26" spans="1:15" s="636" customFormat="1" ht="15.75">
      <c r="A26" s="637"/>
      <c r="B26" s="638"/>
      <c r="C26" s="638"/>
      <c r="D26" s="639"/>
      <c r="E26" s="639"/>
      <c r="F26" s="639"/>
      <c r="G26" s="639"/>
      <c r="H26" s="640"/>
      <c r="I26" s="641"/>
      <c r="J26" s="641"/>
      <c r="K26" s="641"/>
      <c r="L26"/>
      <c r="M26"/>
    </row>
    <row r="27" spans="1:15" s="636" customFormat="1" ht="13.5">
      <c r="A27" s="743" t="s">
        <v>1074</v>
      </c>
      <c r="B27" s="743"/>
      <c r="C27" s="743"/>
      <c r="D27" s="743"/>
      <c r="E27" s="743"/>
      <c r="F27" s="604"/>
      <c r="G27" s="604"/>
      <c r="H27" s="742" t="s">
        <v>1075</v>
      </c>
      <c r="I27" s="742"/>
      <c r="J27" s="742"/>
      <c r="K27" s="742"/>
      <c r="L27" s="742"/>
      <c r="M27" s="742"/>
    </row>
    <row r="28" spans="1:15" s="636" customFormat="1" ht="13.5">
      <c r="A28" s="670" t="s">
        <v>1076</v>
      </c>
      <c r="B28" s="670"/>
      <c r="C28" s="670"/>
      <c r="D28" s="670"/>
      <c r="E28" s="670"/>
      <c r="F28" s="604"/>
      <c r="G28" s="604"/>
      <c r="H28" s="742" t="s">
        <v>1042</v>
      </c>
      <c r="I28" s="742"/>
      <c r="J28" s="742"/>
      <c r="K28" s="742"/>
      <c r="L28" s="742"/>
      <c r="M28" s="742"/>
    </row>
    <row r="29" spans="1:15" s="636" customFormat="1" ht="13.5">
      <c r="A29" s="671" t="s">
        <v>1077</v>
      </c>
      <c r="B29" s="671"/>
      <c r="C29" s="671"/>
      <c r="D29" s="671"/>
      <c r="E29" s="671"/>
      <c r="F29" s="604"/>
      <c r="G29" s="604"/>
      <c r="H29" s="742" t="s">
        <v>1044</v>
      </c>
      <c r="I29" s="742"/>
      <c r="J29" s="742"/>
      <c r="K29" s="742"/>
      <c r="L29" s="742"/>
      <c r="M29" s="742"/>
    </row>
  </sheetData>
  <mergeCells count="22">
    <mergeCell ref="A22:B22"/>
    <mergeCell ref="A23:B23"/>
    <mergeCell ref="A1:M1"/>
    <mergeCell ref="A2:M2"/>
    <mergeCell ref="A3:M3"/>
    <mergeCell ref="A4:M4"/>
    <mergeCell ref="A5:M5"/>
    <mergeCell ref="A6:M6"/>
    <mergeCell ref="A7:M7"/>
    <mergeCell ref="A8:A10"/>
    <mergeCell ref="B8:B10"/>
    <mergeCell ref="C8:D9"/>
    <mergeCell ref="E9:F9"/>
    <mergeCell ref="I9:J9"/>
    <mergeCell ref="G9:H9"/>
    <mergeCell ref="E8:L8"/>
    <mergeCell ref="K9:L9"/>
    <mergeCell ref="H29:M29"/>
    <mergeCell ref="A27:E27"/>
    <mergeCell ref="A25:M25"/>
    <mergeCell ref="H27:M27"/>
    <mergeCell ref="H28:M28"/>
  </mergeCells>
  <pageMargins left="0.51181102362204722" right="0.51181102362204722" top="0.78740157480314965" bottom="0.78740157480314965" header="0.31496062992125984" footer="0.31496062992125984"/>
  <pageSetup paperSize="9" scale="7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22110-4071-4C0A-9860-671886503BA4}">
  <dimension ref="A1:E36"/>
  <sheetViews>
    <sheetView workbookViewId="0">
      <selection activeCell="A4" sqref="A4:C29"/>
    </sheetView>
  </sheetViews>
  <sheetFormatPr defaultRowHeight="12.75"/>
  <cols>
    <col min="1" max="1" width="12.140625" customWidth="1"/>
    <col min="2" max="2" width="57" customWidth="1"/>
    <col min="3" max="3" width="20.7109375" customWidth="1"/>
    <col min="251" max="251" width="6.5703125" customWidth="1"/>
    <col min="252" max="252" width="54.28515625" customWidth="1"/>
    <col min="253" max="253" width="12.85546875" customWidth="1"/>
    <col min="254" max="254" width="16.85546875" customWidth="1"/>
    <col min="257" max="257" width="12.140625" customWidth="1"/>
    <col min="258" max="258" width="61" customWidth="1"/>
    <col min="259" max="259" width="20.7109375" customWidth="1"/>
    <col min="507" max="507" width="6.5703125" customWidth="1"/>
    <col min="508" max="508" width="54.28515625" customWidth="1"/>
    <col min="509" max="509" width="12.85546875" customWidth="1"/>
    <col min="510" max="510" width="16.85546875" customWidth="1"/>
    <col min="513" max="513" width="12.140625" customWidth="1"/>
    <col min="514" max="514" width="61" customWidth="1"/>
    <col min="515" max="515" width="20.7109375" customWidth="1"/>
    <col min="763" max="763" width="6.5703125" customWidth="1"/>
    <col min="764" max="764" width="54.28515625" customWidth="1"/>
    <col min="765" max="765" width="12.85546875" customWidth="1"/>
    <col min="766" max="766" width="16.85546875" customWidth="1"/>
    <col min="769" max="769" width="12.140625" customWidth="1"/>
    <col min="770" max="770" width="61" customWidth="1"/>
    <col min="771" max="771" width="20.7109375" customWidth="1"/>
    <col min="1019" max="1019" width="6.5703125" customWidth="1"/>
    <col min="1020" max="1020" width="54.28515625" customWidth="1"/>
    <col min="1021" max="1021" width="12.85546875" customWidth="1"/>
    <col min="1022" max="1022" width="16.85546875" customWidth="1"/>
    <col min="1025" max="1025" width="12.140625" customWidth="1"/>
    <col min="1026" max="1026" width="61" customWidth="1"/>
    <col min="1027" max="1027" width="20.7109375" customWidth="1"/>
    <col min="1275" max="1275" width="6.5703125" customWidth="1"/>
    <col min="1276" max="1276" width="54.28515625" customWidth="1"/>
    <col min="1277" max="1277" width="12.85546875" customWidth="1"/>
    <col min="1278" max="1278" width="16.85546875" customWidth="1"/>
    <col min="1281" max="1281" width="12.140625" customWidth="1"/>
    <col min="1282" max="1282" width="61" customWidth="1"/>
    <col min="1283" max="1283" width="20.7109375" customWidth="1"/>
    <col min="1531" max="1531" width="6.5703125" customWidth="1"/>
    <col min="1532" max="1532" width="54.28515625" customWidth="1"/>
    <col min="1533" max="1533" width="12.85546875" customWidth="1"/>
    <col min="1534" max="1534" width="16.85546875" customWidth="1"/>
    <col min="1537" max="1537" width="12.140625" customWidth="1"/>
    <col min="1538" max="1538" width="61" customWidth="1"/>
    <col min="1539" max="1539" width="20.7109375" customWidth="1"/>
    <col min="1787" max="1787" width="6.5703125" customWidth="1"/>
    <col min="1788" max="1788" width="54.28515625" customWidth="1"/>
    <col min="1789" max="1789" width="12.85546875" customWidth="1"/>
    <col min="1790" max="1790" width="16.85546875" customWidth="1"/>
    <col min="1793" max="1793" width="12.140625" customWidth="1"/>
    <col min="1794" max="1794" width="61" customWidth="1"/>
    <col min="1795" max="1795" width="20.7109375" customWidth="1"/>
    <col min="2043" max="2043" width="6.5703125" customWidth="1"/>
    <col min="2044" max="2044" width="54.28515625" customWidth="1"/>
    <col min="2045" max="2045" width="12.85546875" customWidth="1"/>
    <col min="2046" max="2046" width="16.85546875" customWidth="1"/>
    <col min="2049" max="2049" width="12.140625" customWidth="1"/>
    <col min="2050" max="2050" width="61" customWidth="1"/>
    <col min="2051" max="2051" width="20.7109375" customWidth="1"/>
    <col min="2299" max="2299" width="6.5703125" customWidth="1"/>
    <col min="2300" max="2300" width="54.28515625" customWidth="1"/>
    <col min="2301" max="2301" width="12.85546875" customWidth="1"/>
    <col min="2302" max="2302" width="16.85546875" customWidth="1"/>
    <col min="2305" max="2305" width="12.140625" customWidth="1"/>
    <col min="2306" max="2306" width="61" customWidth="1"/>
    <col min="2307" max="2307" width="20.7109375" customWidth="1"/>
    <col min="2555" max="2555" width="6.5703125" customWidth="1"/>
    <col min="2556" max="2556" width="54.28515625" customWidth="1"/>
    <col min="2557" max="2557" width="12.85546875" customWidth="1"/>
    <col min="2558" max="2558" width="16.85546875" customWidth="1"/>
    <col min="2561" max="2561" width="12.140625" customWidth="1"/>
    <col min="2562" max="2562" width="61" customWidth="1"/>
    <col min="2563" max="2563" width="20.7109375" customWidth="1"/>
    <col min="2811" max="2811" width="6.5703125" customWidth="1"/>
    <col min="2812" max="2812" width="54.28515625" customWidth="1"/>
    <col min="2813" max="2813" width="12.85546875" customWidth="1"/>
    <col min="2814" max="2814" width="16.85546875" customWidth="1"/>
    <col min="2817" max="2817" width="12.140625" customWidth="1"/>
    <col min="2818" max="2818" width="61" customWidth="1"/>
    <col min="2819" max="2819" width="20.7109375" customWidth="1"/>
    <col min="3067" max="3067" width="6.5703125" customWidth="1"/>
    <col min="3068" max="3068" width="54.28515625" customWidth="1"/>
    <col min="3069" max="3069" width="12.85546875" customWidth="1"/>
    <col min="3070" max="3070" width="16.85546875" customWidth="1"/>
    <col min="3073" max="3073" width="12.140625" customWidth="1"/>
    <col min="3074" max="3074" width="61" customWidth="1"/>
    <col min="3075" max="3075" width="20.7109375" customWidth="1"/>
    <col min="3323" max="3323" width="6.5703125" customWidth="1"/>
    <col min="3324" max="3324" width="54.28515625" customWidth="1"/>
    <col min="3325" max="3325" width="12.85546875" customWidth="1"/>
    <col min="3326" max="3326" width="16.85546875" customWidth="1"/>
    <col min="3329" max="3329" width="12.140625" customWidth="1"/>
    <col min="3330" max="3330" width="61" customWidth="1"/>
    <col min="3331" max="3331" width="20.7109375" customWidth="1"/>
    <col min="3579" max="3579" width="6.5703125" customWidth="1"/>
    <col min="3580" max="3580" width="54.28515625" customWidth="1"/>
    <col min="3581" max="3581" width="12.85546875" customWidth="1"/>
    <col min="3582" max="3582" width="16.85546875" customWidth="1"/>
    <col min="3585" max="3585" width="12.140625" customWidth="1"/>
    <col min="3586" max="3586" width="61" customWidth="1"/>
    <col min="3587" max="3587" width="20.7109375" customWidth="1"/>
    <col min="3835" max="3835" width="6.5703125" customWidth="1"/>
    <col min="3836" max="3836" width="54.28515625" customWidth="1"/>
    <col min="3837" max="3837" width="12.85546875" customWidth="1"/>
    <col min="3838" max="3838" width="16.85546875" customWidth="1"/>
    <col min="3841" max="3841" width="12.140625" customWidth="1"/>
    <col min="3842" max="3842" width="61" customWidth="1"/>
    <col min="3843" max="3843" width="20.7109375" customWidth="1"/>
    <col min="4091" max="4091" width="6.5703125" customWidth="1"/>
    <col min="4092" max="4092" width="54.28515625" customWidth="1"/>
    <col min="4093" max="4093" width="12.85546875" customWidth="1"/>
    <col min="4094" max="4094" width="16.85546875" customWidth="1"/>
    <col min="4097" max="4097" width="12.140625" customWidth="1"/>
    <col min="4098" max="4098" width="61" customWidth="1"/>
    <col min="4099" max="4099" width="20.7109375" customWidth="1"/>
    <col min="4347" max="4347" width="6.5703125" customWidth="1"/>
    <col min="4348" max="4348" width="54.28515625" customWidth="1"/>
    <col min="4349" max="4349" width="12.85546875" customWidth="1"/>
    <col min="4350" max="4350" width="16.85546875" customWidth="1"/>
    <col min="4353" max="4353" width="12.140625" customWidth="1"/>
    <col min="4354" max="4354" width="61" customWidth="1"/>
    <col min="4355" max="4355" width="20.7109375" customWidth="1"/>
    <col min="4603" max="4603" width="6.5703125" customWidth="1"/>
    <col min="4604" max="4604" width="54.28515625" customWidth="1"/>
    <col min="4605" max="4605" width="12.85546875" customWidth="1"/>
    <col min="4606" max="4606" width="16.85546875" customWidth="1"/>
    <col min="4609" max="4609" width="12.140625" customWidth="1"/>
    <col min="4610" max="4610" width="61" customWidth="1"/>
    <col min="4611" max="4611" width="20.7109375" customWidth="1"/>
    <col min="4859" max="4859" width="6.5703125" customWidth="1"/>
    <col min="4860" max="4860" width="54.28515625" customWidth="1"/>
    <col min="4861" max="4861" width="12.85546875" customWidth="1"/>
    <col min="4862" max="4862" width="16.85546875" customWidth="1"/>
    <col min="4865" max="4865" width="12.140625" customWidth="1"/>
    <col min="4866" max="4866" width="61" customWidth="1"/>
    <col min="4867" max="4867" width="20.7109375" customWidth="1"/>
    <col min="5115" max="5115" width="6.5703125" customWidth="1"/>
    <col min="5116" max="5116" width="54.28515625" customWidth="1"/>
    <col min="5117" max="5117" width="12.85546875" customWidth="1"/>
    <col min="5118" max="5118" width="16.85546875" customWidth="1"/>
    <col min="5121" max="5121" width="12.140625" customWidth="1"/>
    <col min="5122" max="5122" width="61" customWidth="1"/>
    <col min="5123" max="5123" width="20.7109375" customWidth="1"/>
    <col min="5371" max="5371" width="6.5703125" customWidth="1"/>
    <col min="5372" max="5372" width="54.28515625" customWidth="1"/>
    <col min="5373" max="5373" width="12.85546875" customWidth="1"/>
    <col min="5374" max="5374" width="16.85546875" customWidth="1"/>
    <col min="5377" max="5377" width="12.140625" customWidth="1"/>
    <col min="5378" max="5378" width="61" customWidth="1"/>
    <col min="5379" max="5379" width="20.7109375" customWidth="1"/>
    <col min="5627" max="5627" width="6.5703125" customWidth="1"/>
    <col min="5628" max="5628" width="54.28515625" customWidth="1"/>
    <col min="5629" max="5629" width="12.85546875" customWidth="1"/>
    <col min="5630" max="5630" width="16.85546875" customWidth="1"/>
    <col min="5633" max="5633" width="12.140625" customWidth="1"/>
    <col min="5634" max="5634" width="61" customWidth="1"/>
    <col min="5635" max="5635" width="20.7109375" customWidth="1"/>
    <col min="5883" max="5883" width="6.5703125" customWidth="1"/>
    <col min="5884" max="5884" width="54.28515625" customWidth="1"/>
    <col min="5885" max="5885" width="12.85546875" customWidth="1"/>
    <col min="5886" max="5886" width="16.85546875" customWidth="1"/>
    <col min="5889" max="5889" width="12.140625" customWidth="1"/>
    <col min="5890" max="5890" width="61" customWidth="1"/>
    <col min="5891" max="5891" width="20.7109375" customWidth="1"/>
    <col min="6139" max="6139" width="6.5703125" customWidth="1"/>
    <col min="6140" max="6140" width="54.28515625" customWidth="1"/>
    <col min="6141" max="6141" width="12.85546875" customWidth="1"/>
    <col min="6142" max="6142" width="16.85546875" customWidth="1"/>
    <col min="6145" max="6145" width="12.140625" customWidth="1"/>
    <col min="6146" max="6146" width="61" customWidth="1"/>
    <col min="6147" max="6147" width="20.7109375" customWidth="1"/>
    <col min="6395" max="6395" width="6.5703125" customWidth="1"/>
    <col min="6396" max="6396" width="54.28515625" customWidth="1"/>
    <col min="6397" max="6397" width="12.85546875" customWidth="1"/>
    <col min="6398" max="6398" width="16.85546875" customWidth="1"/>
    <col min="6401" max="6401" width="12.140625" customWidth="1"/>
    <col min="6402" max="6402" width="61" customWidth="1"/>
    <col min="6403" max="6403" width="20.7109375" customWidth="1"/>
    <col min="6651" max="6651" width="6.5703125" customWidth="1"/>
    <col min="6652" max="6652" width="54.28515625" customWidth="1"/>
    <col min="6653" max="6653" width="12.85546875" customWidth="1"/>
    <col min="6654" max="6654" width="16.85546875" customWidth="1"/>
    <col min="6657" max="6657" width="12.140625" customWidth="1"/>
    <col min="6658" max="6658" width="61" customWidth="1"/>
    <col min="6659" max="6659" width="20.7109375" customWidth="1"/>
    <col min="6907" max="6907" width="6.5703125" customWidth="1"/>
    <col min="6908" max="6908" width="54.28515625" customWidth="1"/>
    <col min="6909" max="6909" width="12.85546875" customWidth="1"/>
    <col min="6910" max="6910" width="16.85546875" customWidth="1"/>
    <col min="6913" max="6913" width="12.140625" customWidth="1"/>
    <col min="6914" max="6914" width="61" customWidth="1"/>
    <col min="6915" max="6915" width="20.7109375" customWidth="1"/>
    <col min="7163" max="7163" width="6.5703125" customWidth="1"/>
    <col min="7164" max="7164" width="54.28515625" customWidth="1"/>
    <col min="7165" max="7165" width="12.85546875" customWidth="1"/>
    <col min="7166" max="7166" width="16.85546875" customWidth="1"/>
    <col min="7169" max="7169" width="12.140625" customWidth="1"/>
    <col min="7170" max="7170" width="61" customWidth="1"/>
    <col min="7171" max="7171" width="20.7109375" customWidth="1"/>
    <col min="7419" max="7419" width="6.5703125" customWidth="1"/>
    <col min="7420" max="7420" width="54.28515625" customWidth="1"/>
    <col min="7421" max="7421" width="12.85546875" customWidth="1"/>
    <col min="7422" max="7422" width="16.85546875" customWidth="1"/>
    <col min="7425" max="7425" width="12.140625" customWidth="1"/>
    <col min="7426" max="7426" width="61" customWidth="1"/>
    <col min="7427" max="7427" width="20.7109375" customWidth="1"/>
    <col min="7675" max="7675" width="6.5703125" customWidth="1"/>
    <col min="7676" max="7676" width="54.28515625" customWidth="1"/>
    <col min="7677" max="7677" width="12.85546875" customWidth="1"/>
    <col min="7678" max="7678" width="16.85546875" customWidth="1"/>
    <col min="7681" max="7681" width="12.140625" customWidth="1"/>
    <col min="7682" max="7682" width="61" customWidth="1"/>
    <col min="7683" max="7683" width="20.7109375" customWidth="1"/>
    <col min="7931" max="7931" width="6.5703125" customWidth="1"/>
    <col min="7932" max="7932" width="54.28515625" customWidth="1"/>
    <col min="7933" max="7933" width="12.85546875" customWidth="1"/>
    <col min="7934" max="7934" width="16.85546875" customWidth="1"/>
    <col min="7937" max="7937" width="12.140625" customWidth="1"/>
    <col min="7938" max="7938" width="61" customWidth="1"/>
    <col min="7939" max="7939" width="20.7109375" customWidth="1"/>
    <col min="8187" max="8187" width="6.5703125" customWidth="1"/>
    <col min="8188" max="8188" width="54.28515625" customWidth="1"/>
    <col min="8189" max="8189" width="12.85546875" customWidth="1"/>
    <col min="8190" max="8190" width="16.85546875" customWidth="1"/>
    <col min="8193" max="8193" width="12.140625" customWidth="1"/>
    <col min="8194" max="8194" width="61" customWidth="1"/>
    <col min="8195" max="8195" width="20.7109375" customWidth="1"/>
    <col min="8443" max="8443" width="6.5703125" customWidth="1"/>
    <col min="8444" max="8444" width="54.28515625" customWidth="1"/>
    <col min="8445" max="8445" width="12.85546875" customWidth="1"/>
    <col min="8446" max="8446" width="16.85546875" customWidth="1"/>
    <col min="8449" max="8449" width="12.140625" customWidth="1"/>
    <col min="8450" max="8450" width="61" customWidth="1"/>
    <col min="8451" max="8451" width="20.7109375" customWidth="1"/>
    <col min="8699" max="8699" width="6.5703125" customWidth="1"/>
    <col min="8700" max="8700" width="54.28515625" customWidth="1"/>
    <col min="8701" max="8701" width="12.85546875" customWidth="1"/>
    <col min="8702" max="8702" width="16.85546875" customWidth="1"/>
    <col min="8705" max="8705" width="12.140625" customWidth="1"/>
    <col min="8706" max="8706" width="61" customWidth="1"/>
    <col min="8707" max="8707" width="20.7109375" customWidth="1"/>
    <col min="8955" max="8955" width="6.5703125" customWidth="1"/>
    <col min="8956" max="8956" width="54.28515625" customWidth="1"/>
    <col min="8957" max="8957" width="12.85546875" customWidth="1"/>
    <col min="8958" max="8958" width="16.85546875" customWidth="1"/>
    <col min="8961" max="8961" width="12.140625" customWidth="1"/>
    <col min="8962" max="8962" width="61" customWidth="1"/>
    <col min="8963" max="8963" width="20.7109375" customWidth="1"/>
    <col min="9211" max="9211" width="6.5703125" customWidth="1"/>
    <col min="9212" max="9212" width="54.28515625" customWidth="1"/>
    <col min="9213" max="9213" width="12.85546875" customWidth="1"/>
    <col min="9214" max="9214" width="16.85546875" customWidth="1"/>
    <col min="9217" max="9217" width="12.140625" customWidth="1"/>
    <col min="9218" max="9218" width="61" customWidth="1"/>
    <col min="9219" max="9219" width="20.7109375" customWidth="1"/>
    <col min="9467" max="9467" width="6.5703125" customWidth="1"/>
    <col min="9468" max="9468" width="54.28515625" customWidth="1"/>
    <col min="9469" max="9469" width="12.85546875" customWidth="1"/>
    <col min="9470" max="9470" width="16.85546875" customWidth="1"/>
    <col min="9473" max="9473" width="12.140625" customWidth="1"/>
    <col min="9474" max="9474" width="61" customWidth="1"/>
    <col min="9475" max="9475" width="20.7109375" customWidth="1"/>
    <col min="9723" max="9723" width="6.5703125" customWidth="1"/>
    <col min="9724" max="9724" width="54.28515625" customWidth="1"/>
    <col min="9725" max="9725" width="12.85546875" customWidth="1"/>
    <col min="9726" max="9726" width="16.85546875" customWidth="1"/>
    <col min="9729" max="9729" width="12.140625" customWidth="1"/>
    <col min="9730" max="9730" width="61" customWidth="1"/>
    <col min="9731" max="9731" width="20.7109375" customWidth="1"/>
    <col min="9979" max="9979" width="6.5703125" customWidth="1"/>
    <col min="9980" max="9980" width="54.28515625" customWidth="1"/>
    <col min="9981" max="9981" width="12.85546875" customWidth="1"/>
    <col min="9982" max="9982" width="16.85546875" customWidth="1"/>
    <col min="9985" max="9985" width="12.140625" customWidth="1"/>
    <col min="9986" max="9986" width="61" customWidth="1"/>
    <col min="9987" max="9987" width="20.7109375" customWidth="1"/>
    <col min="10235" max="10235" width="6.5703125" customWidth="1"/>
    <col min="10236" max="10236" width="54.28515625" customWidth="1"/>
    <col min="10237" max="10237" width="12.85546875" customWidth="1"/>
    <col min="10238" max="10238" width="16.85546875" customWidth="1"/>
    <col min="10241" max="10241" width="12.140625" customWidth="1"/>
    <col min="10242" max="10242" width="61" customWidth="1"/>
    <col min="10243" max="10243" width="20.7109375" customWidth="1"/>
    <col min="10491" max="10491" width="6.5703125" customWidth="1"/>
    <col min="10492" max="10492" width="54.28515625" customWidth="1"/>
    <col min="10493" max="10493" width="12.85546875" customWidth="1"/>
    <col min="10494" max="10494" width="16.85546875" customWidth="1"/>
    <col min="10497" max="10497" width="12.140625" customWidth="1"/>
    <col min="10498" max="10498" width="61" customWidth="1"/>
    <col min="10499" max="10499" width="20.7109375" customWidth="1"/>
    <col min="10747" max="10747" width="6.5703125" customWidth="1"/>
    <col min="10748" max="10748" width="54.28515625" customWidth="1"/>
    <col min="10749" max="10749" width="12.85546875" customWidth="1"/>
    <col min="10750" max="10750" width="16.85546875" customWidth="1"/>
    <col min="10753" max="10753" width="12.140625" customWidth="1"/>
    <col min="10754" max="10754" width="61" customWidth="1"/>
    <col min="10755" max="10755" width="20.7109375" customWidth="1"/>
    <col min="11003" max="11003" width="6.5703125" customWidth="1"/>
    <col min="11004" max="11004" width="54.28515625" customWidth="1"/>
    <col min="11005" max="11005" width="12.85546875" customWidth="1"/>
    <col min="11006" max="11006" width="16.85546875" customWidth="1"/>
    <col min="11009" max="11009" width="12.140625" customWidth="1"/>
    <col min="11010" max="11010" width="61" customWidth="1"/>
    <col min="11011" max="11011" width="20.7109375" customWidth="1"/>
    <col min="11259" max="11259" width="6.5703125" customWidth="1"/>
    <col min="11260" max="11260" width="54.28515625" customWidth="1"/>
    <col min="11261" max="11261" width="12.85546875" customWidth="1"/>
    <col min="11262" max="11262" width="16.85546875" customWidth="1"/>
    <col min="11265" max="11265" width="12.140625" customWidth="1"/>
    <col min="11266" max="11266" width="61" customWidth="1"/>
    <col min="11267" max="11267" width="20.7109375" customWidth="1"/>
    <col min="11515" max="11515" width="6.5703125" customWidth="1"/>
    <col min="11516" max="11516" width="54.28515625" customWidth="1"/>
    <col min="11517" max="11517" width="12.85546875" customWidth="1"/>
    <col min="11518" max="11518" width="16.85546875" customWidth="1"/>
    <col min="11521" max="11521" width="12.140625" customWidth="1"/>
    <col min="11522" max="11522" width="61" customWidth="1"/>
    <col min="11523" max="11523" width="20.7109375" customWidth="1"/>
    <col min="11771" max="11771" width="6.5703125" customWidth="1"/>
    <col min="11772" max="11772" width="54.28515625" customWidth="1"/>
    <col min="11773" max="11773" width="12.85546875" customWidth="1"/>
    <col min="11774" max="11774" width="16.85546875" customWidth="1"/>
    <col min="11777" max="11777" width="12.140625" customWidth="1"/>
    <col min="11778" max="11778" width="61" customWidth="1"/>
    <col min="11779" max="11779" width="20.7109375" customWidth="1"/>
    <col min="12027" max="12027" width="6.5703125" customWidth="1"/>
    <col min="12028" max="12028" width="54.28515625" customWidth="1"/>
    <col min="12029" max="12029" width="12.85546875" customWidth="1"/>
    <col min="12030" max="12030" width="16.85546875" customWidth="1"/>
    <col min="12033" max="12033" width="12.140625" customWidth="1"/>
    <col min="12034" max="12034" width="61" customWidth="1"/>
    <col min="12035" max="12035" width="20.7109375" customWidth="1"/>
    <col min="12283" max="12283" width="6.5703125" customWidth="1"/>
    <col min="12284" max="12284" width="54.28515625" customWidth="1"/>
    <col min="12285" max="12285" width="12.85546875" customWidth="1"/>
    <col min="12286" max="12286" width="16.85546875" customWidth="1"/>
    <col min="12289" max="12289" width="12.140625" customWidth="1"/>
    <col min="12290" max="12290" width="61" customWidth="1"/>
    <col min="12291" max="12291" width="20.7109375" customWidth="1"/>
    <col min="12539" max="12539" width="6.5703125" customWidth="1"/>
    <col min="12540" max="12540" width="54.28515625" customWidth="1"/>
    <col min="12541" max="12541" width="12.85546875" customWidth="1"/>
    <col min="12542" max="12542" width="16.85546875" customWidth="1"/>
    <col min="12545" max="12545" width="12.140625" customWidth="1"/>
    <col min="12546" max="12546" width="61" customWidth="1"/>
    <col min="12547" max="12547" width="20.7109375" customWidth="1"/>
    <col min="12795" max="12795" width="6.5703125" customWidth="1"/>
    <col min="12796" max="12796" width="54.28515625" customWidth="1"/>
    <col min="12797" max="12797" width="12.85546875" customWidth="1"/>
    <col min="12798" max="12798" width="16.85546875" customWidth="1"/>
    <col min="12801" max="12801" width="12.140625" customWidth="1"/>
    <col min="12802" max="12802" width="61" customWidth="1"/>
    <col min="12803" max="12803" width="20.7109375" customWidth="1"/>
    <col min="13051" max="13051" width="6.5703125" customWidth="1"/>
    <col min="13052" max="13052" width="54.28515625" customWidth="1"/>
    <col min="13053" max="13053" width="12.85546875" customWidth="1"/>
    <col min="13054" max="13054" width="16.85546875" customWidth="1"/>
    <col min="13057" max="13057" width="12.140625" customWidth="1"/>
    <col min="13058" max="13058" width="61" customWidth="1"/>
    <col min="13059" max="13059" width="20.7109375" customWidth="1"/>
    <col min="13307" max="13307" width="6.5703125" customWidth="1"/>
    <col min="13308" max="13308" width="54.28515625" customWidth="1"/>
    <col min="13309" max="13309" width="12.85546875" customWidth="1"/>
    <col min="13310" max="13310" width="16.85546875" customWidth="1"/>
    <col min="13313" max="13313" width="12.140625" customWidth="1"/>
    <col min="13314" max="13314" width="61" customWidth="1"/>
    <col min="13315" max="13315" width="20.7109375" customWidth="1"/>
    <col min="13563" max="13563" width="6.5703125" customWidth="1"/>
    <col min="13564" max="13564" width="54.28515625" customWidth="1"/>
    <col min="13565" max="13565" width="12.85546875" customWidth="1"/>
    <col min="13566" max="13566" width="16.85546875" customWidth="1"/>
    <col min="13569" max="13569" width="12.140625" customWidth="1"/>
    <col min="13570" max="13570" width="61" customWidth="1"/>
    <col min="13571" max="13571" width="20.7109375" customWidth="1"/>
    <col min="13819" max="13819" width="6.5703125" customWidth="1"/>
    <col min="13820" max="13820" width="54.28515625" customWidth="1"/>
    <col min="13821" max="13821" width="12.85546875" customWidth="1"/>
    <col min="13822" max="13822" width="16.85546875" customWidth="1"/>
    <col min="13825" max="13825" width="12.140625" customWidth="1"/>
    <col min="13826" max="13826" width="61" customWidth="1"/>
    <col min="13827" max="13827" width="20.7109375" customWidth="1"/>
    <col min="14075" max="14075" width="6.5703125" customWidth="1"/>
    <col min="14076" max="14076" width="54.28515625" customWidth="1"/>
    <col min="14077" max="14077" width="12.85546875" customWidth="1"/>
    <col min="14078" max="14078" width="16.85546875" customWidth="1"/>
    <col min="14081" max="14081" width="12.140625" customWidth="1"/>
    <col min="14082" max="14082" width="61" customWidth="1"/>
    <col min="14083" max="14083" width="20.7109375" customWidth="1"/>
    <col min="14331" max="14331" width="6.5703125" customWidth="1"/>
    <col min="14332" max="14332" width="54.28515625" customWidth="1"/>
    <col min="14333" max="14333" width="12.85546875" customWidth="1"/>
    <col min="14334" max="14334" width="16.85546875" customWidth="1"/>
    <col min="14337" max="14337" width="12.140625" customWidth="1"/>
    <col min="14338" max="14338" width="61" customWidth="1"/>
    <col min="14339" max="14339" width="20.7109375" customWidth="1"/>
    <col min="14587" max="14587" width="6.5703125" customWidth="1"/>
    <col min="14588" max="14588" width="54.28515625" customWidth="1"/>
    <col min="14589" max="14589" width="12.85546875" customWidth="1"/>
    <col min="14590" max="14590" width="16.85546875" customWidth="1"/>
    <col min="14593" max="14593" width="12.140625" customWidth="1"/>
    <col min="14594" max="14594" width="61" customWidth="1"/>
    <col min="14595" max="14595" width="20.7109375" customWidth="1"/>
    <col min="14843" max="14843" width="6.5703125" customWidth="1"/>
    <col min="14844" max="14844" width="54.28515625" customWidth="1"/>
    <col min="14845" max="14845" width="12.85546875" customWidth="1"/>
    <col min="14846" max="14846" width="16.85546875" customWidth="1"/>
    <col min="14849" max="14849" width="12.140625" customWidth="1"/>
    <col min="14850" max="14850" width="61" customWidth="1"/>
    <col min="14851" max="14851" width="20.7109375" customWidth="1"/>
    <col min="15099" max="15099" width="6.5703125" customWidth="1"/>
    <col min="15100" max="15100" width="54.28515625" customWidth="1"/>
    <col min="15101" max="15101" width="12.85546875" customWidth="1"/>
    <col min="15102" max="15102" width="16.85546875" customWidth="1"/>
    <col min="15105" max="15105" width="12.140625" customWidth="1"/>
    <col min="15106" max="15106" width="61" customWidth="1"/>
    <col min="15107" max="15107" width="20.7109375" customWidth="1"/>
    <col min="15355" max="15355" width="6.5703125" customWidth="1"/>
    <col min="15356" max="15356" width="54.28515625" customWidth="1"/>
    <col min="15357" max="15357" width="12.85546875" customWidth="1"/>
    <col min="15358" max="15358" width="16.85546875" customWidth="1"/>
    <col min="15361" max="15361" width="12.140625" customWidth="1"/>
    <col min="15362" max="15362" width="61" customWidth="1"/>
    <col min="15363" max="15363" width="20.7109375" customWidth="1"/>
    <col min="15611" max="15611" width="6.5703125" customWidth="1"/>
    <col min="15612" max="15612" width="54.28515625" customWidth="1"/>
    <col min="15613" max="15613" width="12.85546875" customWidth="1"/>
    <col min="15614" max="15614" width="16.85546875" customWidth="1"/>
    <col min="15617" max="15617" width="12.140625" customWidth="1"/>
    <col min="15618" max="15618" width="61" customWidth="1"/>
    <col min="15619" max="15619" width="20.7109375" customWidth="1"/>
    <col min="15867" max="15867" width="6.5703125" customWidth="1"/>
    <col min="15868" max="15868" width="54.28515625" customWidth="1"/>
    <col min="15869" max="15869" width="12.85546875" customWidth="1"/>
    <col min="15870" max="15870" width="16.85546875" customWidth="1"/>
    <col min="15873" max="15873" width="12.140625" customWidth="1"/>
    <col min="15874" max="15874" width="61" customWidth="1"/>
    <col min="15875" max="15875" width="20.7109375" customWidth="1"/>
    <col min="16123" max="16123" width="6.5703125" customWidth="1"/>
    <col min="16124" max="16124" width="54.28515625" customWidth="1"/>
    <col min="16125" max="16125" width="12.85546875" customWidth="1"/>
    <col min="16126" max="16126" width="16.85546875" customWidth="1"/>
    <col min="16129" max="16129" width="12.140625" customWidth="1"/>
    <col min="16130" max="16130" width="61" customWidth="1"/>
    <col min="16131" max="16131" width="20.7109375" customWidth="1"/>
    <col min="16379" max="16379" width="6.5703125" customWidth="1"/>
    <col min="16380" max="16380" width="54.28515625" customWidth="1"/>
    <col min="16381" max="16381" width="12.85546875" customWidth="1"/>
    <col min="16382" max="16382" width="16.85546875" customWidth="1"/>
  </cols>
  <sheetData>
    <row r="1" spans="1:3" ht="15.75">
      <c r="A1" s="761" t="s">
        <v>1045</v>
      </c>
      <c r="B1" s="761"/>
      <c r="C1" s="761"/>
    </row>
    <row r="2" spans="1:3" ht="15.75">
      <c r="A2" s="761" t="s">
        <v>1078</v>
      </c>
      <c r="B2" s="761"/>
      <c r="C2" s="761"/>
    </row>
    <row r="3" spans="1:3" ht="13.5" thickBot="1"/>
    <row r="4" spans="1:3" ht="16.5" thickBot="1">
      <c r="A4" s="788" t="s">
        <v>1079</v>
      </c>
      <c r="B4" s="789"/>
      <c r="C4" s="790"/>
    </row>
    <row r="5" spans="1:3" ht="13.5">
      <c r="A5" s="766" t="s">
        <v>1068</v>
      </c>
      <c r="B5" s="767"/>
      <c r="C5" s="769"/>
    </row>
    <row r="6" spans="1:3" ht="13.5">
      <c r="A6" s="778" t="s">
        <v>1069</v>
      </c>
      <c r="B6" s="779"/>
      <c r="C6" s="780"/>
    </row>
    <row r="7" spans="1:3" ht="14.25" thickBot="1">
      <c r="A7" s="781" t="s">
        <v>1080</v>
      </c>
      <c r="B7" s="782"/>
      <c r="C7" s="783"/>
    </row>
    <row r="8" spans="1:3">
      <c r="A8" s="784" t="s">
        <v>3</v>
      </c>
      <c r="B8" s="786" t="s">
        <v>126</v>
      </c>
      <c r="C8" s="642" t="s">
        <v>234</v>
      </c>
    </row>
    <row r="9" spans="1:3" ht="13.5" thickBot="1">
      <c r="A9" s="785"/>
      <c r="B9" s="787"/>
      <c r="C9" s="643" t="s">
        <v>1081</v>
      </c>
    </row>
    <row r="10" spans="1:3" ht="15">
      <c r="A10" s="644" t="s">
        <v>22</v>
      </c>
      <c r="B10" s="645" t="s">
        <v>236</v>
      </c>
      <c r="C10" s="646">
        <v>7.3</v>
      </c>
    </row>
    <row r="11" spans="1:3" ht="14.25">
      <c r="A11" s="647" t="s">
        <v>23</v>
      </c>
      <c r="B11" s="648" t="s">
        <v>1082</v>
      </c>
      <c r="C11" s="649">
        <v>4</v>
      </c>
    </row>
    <row r="12" spans="1:3" ht="14.25">
      <c r="A12" s="647" t="s">
        <v>238</v>
      </c>
      <c r="B12" s="648" t="s">
        <v>1085</v>
      </c>
      <c r="C12" s="649">
        <v>1.23</v>
      </c>
    </row>
    <row r="13" spans="1:3" ht="14.25">
      <c r="A13" s="647" t="s">
        <v>240</v>
      </c>
      <c r="B13" s="648" t="s">
        <v>1084</v>
      </c>
      <c r="C13" s="649">
        <v>1.27</v>
      </c>
    </row>
    <row r="14" spans="1:3" ht="14.25">
      <c r="A14" s="647" t="s">
        <v>242</v>
      </c>
      <c r="B14" s="648" t="s">
        <v>1083</v>
      </c>
      <c r="C14" s="649">
        <v>0.8</v>
      </c>
    </row>
    <row r="15" spans="1:3" ht="14.25">
      <c r="A15" s="647"/>
      <c r="B15" s="648"/>
      <c r="C15" s="649"/>
    </row>
    <row r="16" spans="1:3" ht="15">
      <c r="A16" s="650" t="s">
        <v>47</v>
      </c>
      <c r="B16" s="651" t="s">
        <v>244</v>
      </c>
      <c r="C16" s="652">
        <v>7.4</v>
      </c>
    </row>
    <row r="17" spans="1:5" ht="14.25">
      <c r="A17" s="647" t="s">
        <v>98</v>
      </c>
      <c r="B17" s="648" t="s">
        <v>1086</v>
      </c>
      <c r="C17" s="649">
        <v>7.4</v>
      </c>
    </row>
    <row r="18" spans="1:5" ht="14.25">
      <c r="A18" s="647"/>
      <c r="B18" s="648"/>
      <c r="C18" s="649"/>
    </row>
    <row r="19" spans="1:5" ht="15">
      <c r="A19" s="650" t="s">
        <v>34</v>
      </c>
      <c r="B19" s="651" t="s">
        <v>246</v>
      </c>
      <c r="C19" s="653">
        <v>6.15</v>
      </c>
    </row>
    <row r="20" spans="1:5" ht="14.25">
      <c r="A20" s="647" t="s">
        <v>35</v>
      </c>
      <c r="B20" s="654" t="s">
        <v>247</v>
      </c>
      <c r="C20" s="649">
        <v>3</v>
      </c>
    </row>
    <row r="21" spans="1:5" ht="14.25">
      <c r="A21" s="647" t="s">
        <v>36</v>
      </c>
      <c r="B21" s="654" t="s">
        <v>1087</v>
      </c>
      <c r="C21" s="649">
        <v>0.65</v>
      </c>
    </row>
    <row r="22" spans="1:5" ht="14.25">
      <c r="A22" s="647" t="s">
        <v>37</v>
      </c>
      <c r="B22" s="654" t="s">
        <v>672</v>
      </c>
      <c r="C22" s="649">
        <v>2.5</v>
      </c>
    </row>
    <row r="23" spans="1:5" ht="14.25">
      <c r="A23" s="647"/>
      <c r="B23" s="656"/>
      <c r="C23" s="655"/>
    </row>
    <row r="24" spans="1:5" ht="14.25">
      <c r="A24" s="647"/>
      <c r="B24" s="656"/>
      <c r="C24" s="655"/>
    </row>
    <row r="25" spans="1:5" ht="14.25">
      <c r="A25" s="647"/>
      <c r="B25" s="656"/>
      <c r="C25" s="655"/>
    </row>
    <row r="26" spans="1:5">
      <c r="A26" s="657"/>
      <c r="B26" s="656"/>
      <c r="C26" s="658"/>
    </row>
    <row r="27" spans="1:5">
      <c r="A27" s="657"/>
      <c r="B27" s="659"/>
      <c r="C27" s="658"/>
    </row>
    <row r="28" spans="1:5" ht="13.5" thickBot="1">
      <c r="A28" s="660"/>
      <c r="B28" s="661"/>
      <c r="C28" s="662"/>
    </row>
    <row r="29" spans="1:5" ht="26.25" thickBot="1">
      <c r="A29" s="663"/>
      <c r="B29" s="664" t="s">
        <v>249</v>
      </c>
      <c r="C29" s="665">
        <v>0.2288</v>
      </c>
    </row>
    <row r="31" spans="1:5" ht="14.25">
      <c r="A31" s="744" t="s">
        <v>1039</v>
      </c>
      <c r="B31" s="744"/>
      <c r="C31" s="744"/>
      <c r="D31" s="666"/>
      <c r="E31" s="666"/>
    </row>
    <row r="32" spans="1:5" ht="15.75">
      <c r="A32" s="637"/>
      <c r="B32" s="638"/>
      <c r="C32" s="667"/>
      <c r="D32" s="640"/>
      <c r="E32" s="668"/>
    </row>
    <row r="33" spans="1:5" ht="15.75">
      <c r="A33" s="637"/>
      <c r="B33" s="638"/>
      <c r="C33" s="667"/>
      <c r="D33" s="640"/>
      <c r="E33" s="668"/>
    </row>
    <row r="34" spans="1:5" ht="13.5">
      <c r="A34" s="743" t="s">
        <v>1088</v>
      </c>
      <c r="B34" s="743"/>
      <c r="C34" s="743"/>
      <c r="D34" s="669"/>
      <c r="E34" s="669"/>
    </row>
    <row r="35" spans="1:5" ht="13.5">
      <c r="A35" s="743" t="s">
        <v>1089</v>
      </c>
      <c r="B35" s="743"/>
      <c r="C35" s="743"/>
      <c r="D35" s="669"/>
      <c r="E35" s="669"/>
    </row>
    <row r="36" spans="1:5" ht="13.5">
      <c r="A36" s="743" t="s">
        <v>1090</v>
      </c>
      <c r="B36" s="743"/>
      <c r="C36" s="743"/>
      <c r="D36" s="669"/>
      <c r="E36" s="669"/>
    </row>
  </sheetData>
  <mergeCells count="12">
    <mergeCell ref="A1:C1"/>
    <mergeCell ref="A2:C2"/>
    <mergeCell ref="A4:C4"/>
    <mergeCell ref="A5:C5"/>
    <mergeCell ref="A35:C35"/>
    <mergeCell ref="A36:C36"/>
    <mergeCell ref="A6:C6"/>
    <mergeCell ref="A7:C7"/>
    <mergeCell ref="A8:A9"/>
    <mergeCell ref="B8:B9"/>
    <mergeCell ref="A31:C31"/>
    <mergeCell ref="A34:C34"/>
  </mergeCells>
  <pageMargins left="0.511811024" right="0.511811024" top="0.78740157499999996" bottom="0.78740157499999996" header="0.31496062000000002" footer="0.31496062000000002"/>
  <drawing r:id="rId1"/>
  <legacyDrawing r:id="rId2"/>
  <oleObjects>
    <mc:AlternateContent xmlns:mc="http://schemas.openxmlformats.org/markup-compatibility/2006">
      <mc:Choice Requires="x14">
        <oleObject progId="Equation.3" shapeId="41985" r:id="rId3">
          <objectPr defaultSize="0" autoPict="0" r:id="rId4">
            <anchor moveWithCells="1">
              <from>
                <xdr:col>1</xdr:col>
                <xdr:colOff>133350</xdr:colOff>
                <xdr:row>22</xdr:row>
                <xdr:rowOff>142875</xdr:rowOff>
              </from>
              <to>
                <xdr:col>1</xdr:col>
                <xdr:colOff>3762375</xdr:colOff>
                <xdr:row>25</xdr:row>
                <xdr:rowOff>85725</xdr:rowOff>
              </to>
            </anchor>
          </objectPr>
        </oleObject>
      </mc:Choice>
      <mc:Fallback>
        <oleObject progId="Equation.3" shapeId="41985" r:id="rId3"/>
      </mc:Fallback>
    </mc:AlternateContent>
  </oleObjec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26">
    <tabColor indexed="12"/>
  </sheetPr>
  <dimension ref="A1:IR296"/>
  <sheetViews>
    <sheetView view="pageBreakPreview" topLeftCell="A4" zoomScale="90" zoomScaleNormal="90" zoomScaleSheetLayoutView="90" workbookViewId="0">
      <selection activeCell="G17" sqref="G17"/>
    </sheetView>
  </sheetViews>
  <sheetFormatPr defaultRowHeight="12.75"/>
  <cols>
    <col min="1" max="1" width="12.5703125" customWidth="1"/>
    <col min="2" max="2" width="96.7109375" customWidth="1"/>
    <col min="3" max="4" width="18.7109375" customWidth="1"/>
    <col min="6" max="6" width="16.42578125" bestFit="1" customWidth="1"/>
    <col min="7" max="7" width="16.7109375" bestFit="1" customWidth="1"/>
  </cols>
  <sheetData>
    <row r="1" spans="1:252" s="106" customFormat="1" ht="60" customHeight="1" thickBot="1">
      <c r="A1" s="799"/>
      <c r="B1" s="801"/>
      <c r="C1" s="792" t="s">
        <v>1022</v>
      </c>
      <c r="D1" s="793"/>
      <c r="E1" s="105"/>
      <c r="F1" s="105" t="s">
        <v>251</v>
      </c>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row>
    <row r="2" spans="1:252" s="106" customFormat="1" ht="25.5" customHeight="1" thickBot="1">
      <c r="A2" s="802"/>
      <c r="B2" s="804"/>
      <c r="C2" s="124" t="s">
        <v>191</v>
      </c>
      <c r="D2" s="125">
        <v>0.2288</v>
      </c>
      <c r="E2" s="105"/>
      <c r="F2" s="105" t="s">
        <v>251</v>
      </c>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row>
    <row r="3" spans="1:252" s="106" customFormat="1" ht="15" customHeight="1" thickBot="1">
      <c r="A3" s="792"/>
      <c r="B3" s="794"/>
      <c r="C3" s="794"/>
      <c r="D3" s="793"/>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row>
    <row r="4" spans="1:252" s="106" customFormat="1" ht="15.75" customHeight="1" thickBot="1">
      <c r="A4" s="171"/>
      <c r="B4" s="172"/>
      <c r="C4" s="173"/>
      <c r="D4" s="174"/>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row>
    <row r="5" spans="1:252" s="106" customFormat="1" ht="21" customHeight="1">
      <c r="A5" s="121" t="s">
        <v>6</v>
      </c>
      <c r="B5" s="826" t="s">
        <v>383</v>
      </c>
      <c r="C5" s="826"/>
      <c r="D5" s="827"/>
    </row>
    <row r="6" spans="1:252" s="106" customFormat="1" ht="20.25" customHeight="1">
      <c r="A6" s="122" t="s">
        <v>202</v>
      </c>
      <c r="B6" s="828" t="s">
        <v>1027</v>
      </c>
      <c r="C6" s="828"/>
      <c r="D6" s="829"/>
    </row>
    <row r="7" spans="1:252" s="106" customFormat="1" ht="23.25" customHeight="1">
      <c r="A7" s="122" t="s">
        <v>193</v>
      </c>
      <c r="B7" s="263" t="s">
        <v>1026</v>
      </c>
      <c r="C7" s="263"/>
      <c r="D7" s="264"/>
    </row>
    <row r="8" spans="1:252" s="106" customFormat="1" ht="20.25" customHeight="1" thickBot="1">
      <c r="A8" s="123" t="s">
        <v>194</v>
      </c>
      <c r="B8" s="824" t="s">
        <v>1029</v>
      </c>
      <c r="C8" s="824"/>
      <c r="D8" s="825"/>
    </row>
    <row r="9" spans="1:252" s="106" customFormat="1" ht="15.75" customHeight="1" thickBot="1">
      <c r="A9" s="171"/>
      <c r="B9" s="172"/>
      <c r="C9" s="173"/>
      <c r="D9" s="174"/>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09"/>
      <c r="DU9" s="109"/>
      <c r="DV9" s="109"/>
      <c r="DW9" s="109"/>
      <c r="DX9" s="109"/>
      <c r="DY9" s="109"/>
      <c r="DZ9" s="109"/>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09"/>
      <c r="EZ9" s="109"/>
      <c r="FA9" s="109"/>
      <c r="FB9" s="109"/>
      <c r="FC9" s="109"/>
      <c r="FD9" s="109"/>
      <c r="FE9" s="109"/>
      <c r="FF9" s="109"/>
      <c r="FG9" s="109"/>
      <c r="FH9" s="109"/>
      <c r="FI9" s="109"/>
      <c r="FJ9" s="109"/>
      <c r="FK9" s="109"/>
      <c r="FL9" s="109"/>
      <c r="FM9" s="109"/>
      <c r="FN9" s="109"/>
      <c r="FO9" s="109"/>
      <c r="FP9" s="109"/>
      <c r="FQ9" s="109"/>
      <c r="FR9" s="109"/>
      <c r="FS9" s="109"/>
      <c r="FT9" s="109"/>
      <c r="FU9" s="109"/>
      <c r="FV9" s="109"/>
      <c r="FW9" s="109"/>
      <c r="FX9" s="109"/>
      <c r="FY9" s="109"/>
      <c r="FZ9" s="109"/>
      <c r="GA9" s="109"/>
      <c r="GB9" s="109"/>
      <c r="GC9" s="109"/>
      <c r="GD9" s="109"/>
      <c r="GE9" s="109"/>
      <c r="GF9" s="109"/>
      <c r="GG9" s="109"/>
      <c r="GH9" s="109"/>
      <c r="GI9" s="109"/>
      <c r="GJ9" s="109"/>
      <c r="GK9" s="109"/>
      <c r="GL9" s="109"/>
      <c r="GM9" s="109"/>
      <c r="GN9" s="109"/>
      <c r="GO9" s="109"/>
      <c r="GP9" s="109"/>
      <c r="GQ9" s="109"/>
      <c r="GR9" s="109"/>
      <c r="GS9" s="109"/>
      <c r="GT9" s="109"/>
      <c r="GU9" s="109"/>
      <c r="GV9" s="109"/>
      <c r="GW9" s="109"/>
      <c r="GX9" s="109"/>
      <c r="GY9" s="109"/>
      <c r="GZ9" s="109"/>
      <c r="HA9" s="109"/>
      <c r="HB9" s="109"/>
      <c r="HC9" s="109"/>
      <c r="HD9" s="109"/>
      <c r="HE9" s="109"/>
      <c r="HF9" s="109"/>
      <c r="HG9" s="109"/>
      <c r="HH9" s="109"/>
      <c r="HI9" s="109"/>
      <c r="HJ9" s="109"/>
      <c r="HK9" s="109"/>
      <c r="HL9" s="109"/>
      <c r="HM9" s="109"/>
      <c r="HN9" s="109"/>
      <c r="HO9" s="109"/>
      <c r="HP9" s="109"/>
      <c r="HQ9" s="109"/>
      <c r="HR9" s="109"/>
      <c r="HS9" s="109"/>
      <c r="HT9" s="109"/>
      <c r="HU9" s="109"/>
      <c r="HV9" s="109"/>
      <c r="HW9" s="109"/>
      <c r="HX9" s="109"/>
      <c r="HY9" s="109"/>
      <c r="HZ9" s="109"/>
      <c r="IA9" s="109"/>
      <c r="IB9" s="109"/>
      <c r="IC9" s="109"/>
      <c r="ID9" s="109"/>
      <c r="IE9" s="109"/>
      <c r="IF9" s="109"/>
      <c r="IG9" s="109"/>
      <c r="IH9" s="109"/>
      <c r="II9" s="109"/>
      <c r="IJ9" s="109"/>
      <c r="IK9" s="109"/>
      <c r="IL9" s="109"/>
      <c r="IM9" s="109"/>
      <c r="IN9" s="109"/>
      <c r="IO9" s="109"/>
      <c r="IP9" s="109"/>
      <c r="IQ9" s="109"/>
      <c r="IR9" s="109"/>
    </row>
    <row r="10" spans="1:252" ht="12.75" customHeight="1">
      <c r="A10" s="830" t="s">
        <v>3</v>
      </c>
      <c r="B10" s="830" t="s">
        <v>209</v>
      </c>
      <c r="C10" s="833" t="s">
        <v>42</v>
      </c>
      <c r="D10" s="834"/>
    </row>
    <row r="11" spans="1:252" ht="13.5" customHeight="1" thickBot="1">
      <c r="A11" s="831"/>
      <c r="B11" s="831"/>
      <c r="C11" s="835"/>
      <c r="D11" s="836"/>
    </row>
    <row r="12" spans="1:252" ht="18.75" thickBot="1">
      <c r="A12" s="832"/>
      <c r="B12" s="832"/>
      <c r="C12" s="837" t="s">
        <v>51</v>
      </c>
      <c r="D12" s="838"/>
    </row>
    <row r="13" spans="1:252" s="5" customFormat="1" ht="34.5" customHeight="1">
      <c r="A13" s="395" t="str">
        <f>[4]RESUMO!A11</f>
        <v>1.0</v>
      </c>
      <c r="B13" s="396" t="str">
        <f>ORÇAMENTO!C14</f>
        <v>ADMINISTRAÇÃO LOCAL DA OBRA</v>
      </c>
      <c r="C13" s="839">
        <f>ORÇAMENTO!H16</f>
        <v>35004.870000000003</v>
      </c>
      <c r="D13" s="840"/>
      <c r="E13" s="281"/>
      <c r="F13" s="5" t="s">
        <v>396</v>
      </c>
    </row>
    <row r="14" spans="1:252" s="5" customFormat="1" ht="34.5" customHeight="1">
      <c r="A14" s="397" t="s">
        <v>47</v>
      </c>
      <c r="B14" s="240" t="str">
        <f>ORÇAMENTO!C17</f>
        <v>IMPLANTAÇÃO DO CANTEIRO DE OBRAS</v>
      </c>
      <c r="C14" s="822">
        <f>ORÇAMENTO!H24</f>
        <v>21073.850000000002</v>
      </c>
      <c r="D14" s="823"/>
      <c r="E14" s="281"/>
      <c r="F14" s="5" t="s">
        <v>396</v>
      </c>
    </row>
    <row r="15" spans="1:252" s="5" customFormat="1" ht="34.5" customHeight="1">
      <c r="A15" s="397" t="str">
        <f>[4]RESUMO!A13</f>
        <v>3.0</v>
      </c>
      <c r="B15" s="240" t="str">
        <f>ORÇAMENTO!C25</f>
        <v>CONSTRUÇÃO QUADRA DE BASQUETE STREETBALL</v>
      </c>
      <c r="C15" s="822">
        <f>ORÇAMENTO!H49</f>
        <v>89443.83</v>
      </c>
      <c r="D15" s="823"/>
      <c r="E15" s="281"/>
      <c r="F15" s="5" t="s">
        <v>396</v>
      </c>
    </row>
    <row r="16" spans="1:252" s="5" customFormat="1" ht="34.5" customHeight="1">
      <c r="A16" s="397" t="s">
        <v>9</v>
      </c>
      <c r="B16" s="240" t="str">
        <f>ORÇAMENTO!C50</f>
        <v>CONSTRUÇÃO CAMPO DE FUTEBOL SOCIETY - GRAMA SINTETICA</v>
      </c>
      <c r="C16" s="822">
        <f>ORÇAMENTO!H81</f>
        <v>231641.98000000004</v>
      </c>
      <c r="D16" s="823"/>
      <c r="E16" s="281"/>
      <c r="F16" s="281" t="s">
        <v>396</v>
      </c>
    </row>
    <row r="17" spans="1:7" s="5" customFormat="1" ht="34.5" customHeight="1">
      <c r="A17" s="397" t="s">
        <v>38</v>
      </c>
      <c r="B17" s="240" t="str">
        <f>ORÇAMENTO!C82</f>
        <v>CONSTRUÇÃO QUADRA DE AREIA</v>
      </c>
      <c r="C17" s="822">
        <f>ORÇAMENTO!H104</f>
        <v>45240.499999999993</v>
      </c>
      <c r="D17" s="823"/>
      <c r="F17" s="281" t="s">
        <v>396</v>
      </c>
    </row>
    <row r="18" spans="1:7" s="5" customFormat="1" ht="34.5" customHeight="1">
      <c r="A18" s="397" t="s">
        <v>216</v>
      </c>
      <c r="B18" s="240" t="str">
        <f>ORÇAMENTO!C105</f>
        <v>CONSTRUÇÃO ÁREA DE VIVÊNCIA ESPORTIVA</v>
      </c>
      <c r="C18" s="822">
        <f>ORÇAMENTO!H121</f>
        <v>78868.2</v>
      </c>
      <c r="D18" s="823"/>
      <c r="F18" s="281" t="s">
        <v>396</v>
      </c>
    </row>
    <row r="19" spans="1:7" s="5" customFormat="1" ht="34.5" customHeight="1">
      <c r="A19" s="397" t="s">
        <v>222</v>
      </c>
      <c r="B19" s="240" t="str">
        <f>ORÇAMENTO!C122</f>
        <v>CONSTRUÇÃO ÁREA DE VIVÊNCIA CULTURAL</v>
      </c>
      <c r="C19" s="822">
        <f>ORÇAMENTO!H140</f>
        <v>52868.22</v>
      </c>
      <c r="D19" s="823"/>
      <c r="F19" s="281" t="s">
        <v>396</v>
      </c>
    </row>
    <row r="20" spans="1:7" s="5" customFormat="1" ht="34.5" customHeight="1">
      <c r="A20" s="397" t="s">
        <v>492</v>
      </c>
      <c r="B20" s="240" t="s">
        <v>526</v>
      </c>
      <c r="C20" s="822">
        <f>ORÇAMENTO!H160</f>
        <v>33577.919999999998</v>
      </c>
      <c r="D20" s="823"/>
      <c r="F20" s="281" t="s">
        <v>396</v>
      </c>
    </row>
    <row r="21" spans="1:7" s="5" customFormat="1" ht="34.5" customHeight="1">
      <c r="A21" s="397" t="s">
        <v>495</v>
      </c>
      <c r="B21" s="240" t="str">
        <f>ORÇAMENTO!C161</f>
        <v>CONSTRUÇÃO DE PALCO EM ALVENARIA</v>
      </c>
      <c r="C21" s="822">
        <f>ORÇAMENTO!H202</f>
        <v>22588.719999999998</v>
      </c>
      <c r="D21" s="823"/>
      <c r="F21" s="281" t="s">
        <v>396</v>
      </c>
    </row>
    <row r="22" spans="1:7" s="5" customFormat="1" ht="34.5" customHeight="1">
      <c r="A22" s="397" t="s">
        <v>496</v>
      </c>
      <c r="B22" s="240" t="s">
        <v>494</v>
      </c>
      <c r="C22" s="822">
        <f>ORÇAMENTO!H231</f>
        <v>91573.29</v>
      </c>
      <c r="D22" s="823"/>
      <c r="F22" s="281" t="s">
        <v>396</v>
      </c>
    </row>
    <row r="23" spans="1:7" s="5" customFormat="1" ht="34.5" customHeight="1" thickBot="1">
      <c r="A23" s="398" t="s">
        <v>515</v>
      </c>
      <c r="B23" s="399" t="str">
        <f>ORÇAMENTO!C232</f>
        <v xml:space="preserve">INSTALAÇÕES ELETRICAS </v>
      </c>
      <c r="C23" s="843">
        <f>ORÇAMENTO!H276</f>
        <v>115816.67</v>
      </c>
      <c r="D23" s="844"/>
      <c r="F23" s="281" t="s">
        <v>396</v>
      </c>
    </row>
    <row r="24" spans="1:7" s="2" customFormat="1" ht="30" customHeight="1" thickBot="1">
      <c r="A24" s="393"/>
      <c r="B24" s="394" t="s">
        <v>32</v>
      </c>
      <c r="C24" s="841">
        <f>SUM(C13:D23)</f>
        <v>817698.05000000016</v>
      </c>
      <c r="D24" s="842"/>
      <c r="G24" s="150">
        <f>SUM(C13:D23)</f>
        <v>817698.05000000016</v>
      </c>
    </row>
    <row r="25" spans="1:7" s="2" customFormat="1" ht="30" customHeight="1">
      <c r="A25" s="285"/>
      <c r="B25" s="286"/>
      <c r="C25" s="287"/>
      <c r="D25" s="287"/>
      <c r="F25" s="392">
        <f>C24-C23</f>
        <v>701881.38000000012</v>
      </c>
      <c r="G25" s="150"/>
    </row>
    <row r="26" spans="1:7" ht="15">
      <c r="A26" s="52"/>
      <c r="B26" s="53"/>
      <c r="F26" s="444">
        <f>C24-C22</f>
        <v>726124.76000000013</v>
      </c>
    </row>
    <row r="27" spans="1:7" ht="18">
      <c r="A27" s="51" t="s">
        <v>20</v>
      </c>
      <c r="B27" s="51"/>
    </row>
    <row r="28" spans="1:7" ht="12.75" customHeight="1">
      <c r="A28" s="821" t="s">
        <v>1024</v>
      </c>
      <c r="B28" s="821"/>
      <c r="C28" s="821"/>
      <c r="D28" s="821"/>
    </row>
    <row r="29" spans="1:7" s="3" customFormat="1" ht="23.25" customHeight="1">
      <c r="A29" s="821"/>
      <c r="B29" s="821"/>
      <c r="C29" s="821"/>
      <c r="D29" s="821"/>
    </row>
    <row r="30" spans="1:7" s="3" customFormat="1" ht="18">
      <c r="A30" s="66"/>
    </row>
    <row r="31" spans="1:7" ht="16.5">
      <c r="A31" s="1"/>
      <c r="B31" s="69"/>
    </row>
    <row r="32" spans="1:7">
      <c r="A32" s="821"/>
      <c r="B32" s="821"/>
    </row>
    <row r="33" spans="1:2">
      <c r="A33" s="821"/>
      <c r="B33" s="821"/>
    </row>
    <row r="34" spans="1:2" ht="18">
      <c r="A34" s="1"/>
      <c r="B34" s="95"/>
    </row>
    <row r="35" spans="1:2" ht="47.25">
      <c r="A35" s="1"/>
      <c r="B35" s="403" t="s">
        <v>1028</v>
      </c>
    </row>
    <row r="36" spans="1:2" ht="18">
      <c r="A36" s="1"/>
      <c r="B36" s="95"/>
    </row>
    <row r="37" spans="1:2">
      <c r="A37" s="1"/>
    </row>
    <row r="38" spans="1:2">
      <c r="A38" s="1"/>
    </row>
    <row r="39" spans="1:2">
      <c r="A39" s="1"/>
    </row>
    <row r="40" spans="1:2">
      <c r="A40" s="1"/>
    </row>
    <row r="41" spans="1:2">
      <c r="A41" s="1"/>
    </row>
    <row r="42" spans="1:2">
      <c r="A42" s="1"/>
    </row>
    <row r="43" spans="1:2">
      <c r="A43" s="1"/>
    </row>
    <row r="44" spans="1:2">
      <c r="A44" s="1"/>
    </row>
    <row r="45" spans="1:2">
      <c r="A45" s="1"/>
    </row>
    <row r="46" spans="1:2">
      <c r="A46" s="1"/>
    </row>
    <row r="47" spans="1:2">
      <c r="A47" s="1"/>
    </row>
    <row r="48" spans="1:2">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sheetData>
  <mergeCells count="24">
    <mergeCell ref="C12:D12"/>
    <mergeCell ref="C13:D13"/>
    <mergeCell ref="C24:D24"/>
    <mergeCell ref="C14:D14"/>
    <mergeCell ref="C15:D15"/>
    <mergeCell ref="C17:D17"/>
    <mergeCell ref="C23:D23"/>
    <mergeCell ref="C18:D18"/>
    <mergeCell ref="A32:B33"/>
    <mergeCell ref="C19:D19"/>
    <mergeCell ref="C22:D22"/>
    <mergeCell ref="B8:D8"/>
    <mergeCell ref="C1:D1"/>
    <mergeCell ref="A3:D3"/>
    <mergeCell ref="B5:D5"/>
    <mergeCell ref="A1:B2"/>
    <mergeCell ref="B6:D6"/>
    <mergeCell ref="C21:D21"/>
    <mergeCell ref="C20:D20"/>
    <mergeCell ref="A10:A12"/>
    <mergeCell ref="B10:B12"/>
    <mergeCell ref="C16:D16"/>
    <mergeCell ref="C10:D11"/>
    <mergeCell ref="A28:D29"/>
  </mergeCells>
  <phoneticPr fontId="20" type="noConversion"/>
  <printOptions horizontalCentered="1"/>
  <pageMargins left="0.19685039370078741" right="0.19685039370078741" top="0.37" bottom="0.59055118110236227" header="0.17" footer="0.19685039370078741"/>
  <pageSetup paperSize="9" scale="43" orientation="portrait" r:id="rId1"/>
  <headerFooter>
    <oddHeader>Página &amp;P de &amp;N</oddHead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39"/>
  <dimension ref="A1:II659"/>
  <sheetViews>
    <sheetView view="pageBreakPreview" topLeftCell="A110" zoomScale="55" zoomScaleNormal="84" zoomScaleSheetLayoutView="55" workbookViewId="0">
      <selection activeCell="Q139" sqref="Q139"/>
    </sheetView>
  </sheetViews>
  <sheetFormatPr defaultColWidth="9.140625" defaultRowHeight="15"/>
  <cols>
    <col min="1" max="1" width="9.140625" style="2" customWidth="1"/>
    <col min="2" max="2" width="21.7109375" style="100" customWidth="1"/>
    <col min="3" max="3" width="88.85546875" style="2" customWidth="1"/>
    <col min="4" max="4" width="10.5703125" style="2" bestFit="1" customWidth="1"/>
    <col min="5" max="5" width="16" style="101" bestFit="1" customWidth="1"/>
    <col min="6" max="6" width="17.42578125" style="2" customWidth="1"/>
    <col min="7" max="7" width="13.140625" style="2" customWidth="1"/>
    <col min="8" max="8" width="18.28515625" style="2" customWidth="1"/>
    <col min="9" max="9" width="32" style="100" customWidth="1"/>
    <col min="10" max="10" width="13.85546875" style="2" customWidth="1"/>
    <col min="11" max="11" width="55.5703125" style="2" bestFit="1" customWidth="1"/>
    <col min="12" max="12" width="9.140625" style="2"/>
    <col min="13" max="13" width="11" style="2" bestFit="1" customWidth="1"/>
    <col min="14" max="16384" width="9.140625" style="2"/>
  </cols>
  <sheetData>
    <row r="1" spans="1:243" s="106" customFormat="1" ht="73.5" customHeight="1" thickBot="1">
      <c r="A1" s="920"/>
      <c r="B1" s="921"/>
      <c r="C1" s="921"/>
      <c r="D1" s="921"/>
      <c r="E1" s="921"/>
      <c r="F1" s="922"/>
      <c r="G1" s="792" t="s">
        <v>956</v>
      </c>
      <c r="H1" s="793"/>
      <c r="I1" s="417"/>
      <c r="J1" s="428" t="s">
        <v>251</v>
      </c>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row>
    <row r="2" spans="1:243" s="106" customFormat="1" ht="25.5" customHeight="1" thickBot="1">
      <c r="A2" s="923"/>
      <c r="B2" s="924"/>
      <c r="C2" s="924"/>
      <c r="D2" s="924"/>
      <c r="E2" s="924"/>
      <c r="F2" s="925"/>
      <c r="G2" s="127" t="s">
        <v>191</v>
      </c>
      <c r="H2" s="128">
        <v>0.2288</v>
      </c>
      <c r="I2" s="417"/>
      <c r="J2" s="428" t="s">
        <v>251</v>
      </c>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row>
    <row r="3" spans="1:243" s="106" customFormat="1" ht="15.75" customHeight="1" thickBot="1">
      <c r="A3" s="805"/>
      <c r="B3" s="806"/>
      <c r="C3" s="806"/>
      <c r="D3" s="806"/>
      <c r="E3" s="806"/>
      <c r="F3" s="806"/>
      <c r="G3" s="806"/>
      <c r="H3" s="807"/>
      <c r="I3" s="418"/>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row>
    <row r="4" spans="1:243" s="106" customFormat="1" ht="21.95" customHeight="1">
      <c r="A4" s="121" t="s">
        <v>6</v>
      </c>
      <c r="B4" s="826" t="str">
        <f>RESUMO!B5</f>
        <v>CONSTRUÇÃO DE PRAÇA DE ESPORTES E LAZER</v>
      </c>
      <c r="C4" s="826"/>
      <c r="D4" s="826"/>
      <c r="E4" s="826"/>
      <c r="F4" s="826"/>
      <c r="G4" s="826"/>
      <c r="H4" s="827"/>
      <c r="I4" s="419"/>
    </row>
    <row r="5" spans="1:243" s="106" customFormat="1" ht="21.95" customHeight="1">
      <c r="A5" s="122" t="s">
        <v>202</v>
      </c>
      <c r="B5" s="917" t="str">
        <f>RESUMO!B6</f>
        <v>RUA TELES PIRES ESQUINA COM LUIZ DANIELLE, BAIRRO SOL NASCENTE, QUADRA 19, LOTE: 01,02,03,04,05,20</v>
      </c>
      <c r="C5" s="917"/>
      <c r="D5" s="917"/>
      <c r="E5" s="917"/>
      <c r="F5" s="917"/>
      <c r="G5" s="917"/>
      <c r="H5" s="829"/>
      <c r="I5" s="419"/>
      <c r="J5" s="429" t="s">
        <v>251</v>
      </c>
    </row>
    <row r="6" spans="1:243" s="106" customFormat="1" ht="21.95" customHeight="1">
      <c r="A6" s="122" t="s">
        <v>193</v>
      </c>
      <c r="B6" s="917" t="s">
        <v>1027</v>
      </c>
      <c r="C6" s="917"/>
      <c r="D6" s="917"/>
      <c r="E6" s="917"/>
      <c r="F6" s="917"/>
      <c r="G6" s="917"/>
      <c r="H6" s="829"/>
      <c r="I6" s="419"/>
      <c r="J6" s="429" t="s">
        <v>251</v>
      </c>
    </row>
    <row r="7" spans="1:243" s="106" customFormat="1" ht="21.95" customHeight="1" thickBot="1">
      <c r="A7" s="122" t="s">
        <v>194</v>
      </c>
      <c r="B7" s="918" t="str">
        <f>RESUMO!B8</f>
        <v>ABRIL / 2025</v>
      </c>
      <c r="C7" s="918"/>
      <c r="D7" s="918"/>
      <c r="E7" s="918"/>
      <c r="F7" s="918"/>
      <c r="G7" s="918"/>
      <c r="H7" s="919"/>
      <c r="I7" s="419"/>
    </row>
    <row r="8" spans="1:243" s="106" customFormat="1" ht="15.75" customHeight="1" thickBot="1">
      <c r="A8" s="805"/>
      <c r="B8" s="806"/>
      <c r="C8" s="806"/>
      <c r="D8" s="806"/>
      <c r="E8" s="806"/>
      <c r="F8" s="806"/>
      <c r="G8" s="806"/>
      <c r="H8" s="807"/>
      <c r="I8" s="418"/>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c r="HC8" s="109"/>
      <c r="HD8" s="109"/>
      <c r="HE8" s="109"/>
      <c r="HF8" s="109"/>
      <c r="HG8" s="109"/>
      <c r="HH8" s="109"/>
      <c r="HI8" s="109"/>
      <c r="HJ8" s="109"/>
      <c r="HK8" s="109"/>
      <c r="HL8" s="109"/>
      <c r="HM8" s="109"/>
      <c r="HN8" s="109"/>
      <c r="HO8" s="109"/>
      <c r="HP8" s="109"/>
      <c r="HQ8" s="109"/>
      <c r="HR8" s="109"/>
      <c r="HS8" s="109"/>
      <c r="HT8" s="109"/>
      <c r="HU8" s="109"/>
      <c r="HV8" s="109"/>
      <c r="HW8" s="109"/>
      <c r="HX8" s="109"/>
      <c r="HY8" s="109"/>
      <c r="HZ8" s="109"/>
      <c r="IA8" s="109"/>
      <c r="IB8" s="109"/>
      <c r="IC8" s="109"/>
      <c r="ID8" s="109"/>
      <c r="IE8" s="109"/>
      <c r="IF8" s="109"/>
      <c r="IG8" s="109"/>
      <c r="IH8" s="109"/>
      <c r="II8" s="109"/>
    </row>
    <row r="9" spans="1:243" s="106" customFormat="1" ht="41.1" customHeight="1" thickBot="1">
      <c r="A9" s="926" t="s">
        <v>292</v>
      </c>
      <c r="B9" s="927"/>
      <c r="C9" s="927"/>
      <c r="D9" s="927"/>
      <c r="E9" s="927"/>
      <c r="F9" s="927"/>
      <c r="G9" s="927"/>
      <c r="H9" s="928"/>
      <c r="I9" s="420"/>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09"/>
      <c r="DU9" s="109"/>
      <c r="DV9" s="109"/>
      <c r="DW9" s="109"/>
      <c r="DX9" s="109"/>
      <c r="DY9" s="109"/>
      <c r="DZ9" s="109"/>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09"/>
      <c r="EZ9" s="109"/>
      <c r="FA9" s="109"/>
      <c r="FB9" s="109"/>
      <c r="FC9" s="109"/>
      <c r="FD9" s="109"/>
      <c r="FE9" s="109"/>
      <c r="FF9" s="109"/>
      <c r="FG9" s="109"/>
      <c r="FH9" s="109"/>
      <c r="FI9" s="109"/>
      <c r="FJ9" s="109"/>
      <c r="FK9" s="109"/>
      <c r="FL9" s="109"/>
      <c r="FM9" s="109"/>
      <c r="FN9" s="109"/>
      <c r="FO9" s="109"/>
      <c r="FP9" s="109"/>
      <c r="FQ9" s="109"/>
      <c r="FR9" s="109"/>
      <c r="FS9" s="109"/>
      <c r="FT9" s="109"/>
      <c r="FU9" s="109"/>
      <c r="FV9" s="109"/>
      <c r="FW9" s="109"/>
      <c r="FX9" s="109"/>
      <c r="FY9" s="109"/>
      <c r="FZ9" s="109"/>
      <c r="GA9" s="109"/>
      <c r="GB9" s="109"/>
      <c r="GC9" s="109"/>
      <c r="GD9" s="109"/>
      <c r="GE9" s="109"/>
      <c r="GF9" s="109"/>
      <c r="GG9" s="109"/>
      <c r="GH9" s="109"/>
      <c r="GI9" s="109"/>
      <c r="GJ9" s="109"/>
      <c r="GK9" s="109"/>
      <c r="GL9" s="109"/>
      <c r="GM9" s="109"/>
      <c r="GN9" s="109"/>
      <c r="GO9" s="109"/>
      <c r="GP9" s="109"/>
      <c r="GQ9" s="109"/>
      <c r="GR9" s="109"/>
      <c r="GS9" s="109"/>
      <c r="GT9" s="109"/>
      <c r="GU9" s="109"/>
      <c r="GV9" s="109"/>
      <c r="GW9" s="109"/>
      <c r="GX9" s="109"/>
      <c r="GY9" s="109"/>
      <c r="GZ9" s="109"/>
      <c r="HA9" s="109"/>
      <c r="HB9" s="109"/>
      <c r="HC9" s="109"/>
      <c r="HD9" s="109"/>
      <c r="HE9" s="109"/>
      <c r="HF9" s="109"/>
      <c r="HG9" s="109"/>
      <c r="HH9" s="109"/>
      <c r="HI9" s="109"/>
      <c r="HJ9" s="109"/>
      <c r="HK9" s="109"/>
      <c r="HL9" s="109"/>
      <c r="HM9" s="109"/>
      <c r="HN9" s="109"/>
      <c r="HO9" s="109"/>
      <c r="HP9" s="109"/>
      <c r="HQ9" s="109"/>
      <c r="HR9" s="109"/>
      <c r="HS9" s="109"/>
      <c r="HT9" s="109"/>
      <c r="HU9" s="109"/>
      <c r="HV9" s="109"/>
      <c r="HW9" s="109"/>
      <c r="HX9" s="109"/>
      <c r="HY9" s="109"/>
      <c r="HZ9" s="109"/>
      <c r="IA9" s="109"/>
      <c r="IB9" s="109"/>
      <c r="IC9" s="109"/>
      <c r="ID9" s="109"/>
      <c r="IE9" s="109"/>
      <c r="IF9" s="109"/>
      <c r="IG9" s="109"/>
      <c r="IH9" s="109"/>
      <c r="II9" s="109"/>
    </row>
    <row r="10" spans="1:243" ht="18.75" thickBot="1">
      <c r="A10" s="501"/>
      <c r="B10" s="97"/>
      <c r="C10" s="98"/>
      <c r="D10" s="502"/>
      <c r="E10" s="503" t="s">
        <v>1</v>
      </c>
      <c r="F10" s="103">
        <v>0.2288</v>
      </c>
      <c r="G10" s="502"/>
      <c r="H10" s="504"/>
    </row>
    <row r="11" spans="1:243" ht="16.5" customHeight="1">
      <c r="A11" s="936" t="s">
        <v>3</v>
      </c>
      <c r="B11" s="939" t="s">
        <v>985</v>
      </c>
      <c r="C11" s="936" t="s">
        <v>4</v>
      </c>
      <c r="D11" s="939" t="s">
        <v>2</v>
      </c>
      <c r="E11" s="942" t="s">
        <v>97</v>
      </c>
      <c r="F11" s="932" t="s">
        <v>52</v>
      </c>
      <c r="G11" s="932" t="s">
        <v>43</v>
      </c>
      <c r="H11" s="933"/>
    </row>
    <row r="12" spans="1:243" ht="15.75" thickBot="1">
      <c r="A12" s="937"/>
      <c r="B12" s="940"/>
      <c r="C12" s="937"/>
      <c r="D12" s="940"/>
      <c r="E12" s="943"/>
      <c r="F12" s="934"/>
      <c r="G12" s="934"/>
      <c r="H12" s="935"/>
    </row>
    <row r="13" spans="1:243" ht="16.5" thickBot="1">
      <c r="A13" s="938"/>
      <c r="B13" s="941"/>
      <c r="C13" s="938"/>
      <c r="D13" s="941"/>
      <c r="E13" s="944"/>
      <c r="F13" s="269" t="s">
        <v>42</v>
      </c>
      <c r="G13" s="498" t="s">
        <v>5</v>
      </c>
      <c r="H13" s="498" t="s">
        <v>42</v>
      </c>
    </row>
    <row r="14" spans="1:243" s="99" customFormat="1" ht="21.95" customHeight="1">
      <c r="A14" s="505" t="s">
        <v>22</v>
      </c>
      <c r="B14" s="268"/>
      <c r="C14" s="929" t="s">
        <v>203</v>
      </c>
      <c r="D14" s="930"/>
      <c r="E14" s="930"/>
      <c r="F14" s="930"/>
      <c r="G14" s="930"/>
      <c r="H14" s="931"/>
      <c r="I14" s="421"/>
    </row>
    <row r="15" spans="1:243" s="99" customFormat="1" ht="14.25">
      <c r="A15" s="506" t="s">
        <v>23</v>
      </c>
      <c r="B15" s="206" t="s">
        <v>118</v>
      </c>
      <c r="C15" s="476" t="s">
        <v>203</v>
      </c>
      <c r="D15" s="192" t="s">
        <v>2</v>
      </c>
      <c r="E15" s="477">
        <f>' COMP ARQ'!H18</f>
        <v>28487.040000000001</v>
      </c>
      <c r="F15" s="215">
        <v>1</v>
      </c>
      <c r="G15" s="215">
        <f>TRUNC((E15*(1+$F$10)),2)</f>
        <v>35004.870000000003</v>
      </c>
      <c r="H15" s="507">
        <f>TRUNC(G15*F15,2)</f>
        <v>35004.870000000003</v>
      </c>
      <c r="I15" s="443">
        <f>H15</f>
        <v>35004.870000000003</v>
      </c>
      <c r="K15" s="430"/>
    </row>
    <row r="16" spans="1:243" s="99" customFormat="1" ht="15" customHeight="1">
      <c r="A16" s="327"/>
      <c r="B16" s="194"/>
      <c r="C16" s="195"/>
      <c r="D16" s="194"/>
      <c r="E16" s="500"/>
      <c r="F16" s="193"/>
      <c r="G16" s="196" t="s">
        <v>7</v>
      </c>
      <c r="H16" s="508">
        <f>SUM(H15:H15)</f>
        <v>35004.870000000003</v>
      </c>
      <c r="I16" s="413"/>
    </row>
    <row r="17" spans="1:12" s="99" customFormat="1" ht="21.95" customHeight="1">
      <c r="A17" s="509" t="s">
        <v>47</v>
      </c>
      <c r="B17" s="191"/>
      <c r="C17" s="909" t="s">
        <v>269</v>
      </c>
      <c r="D17" s="909"/>
      <c r="E17" s="909"/>
      <c r="F17" s="909"/>
      <c r="G17" s="909"/>
      <c r="H17" s="910"/>
      <c r="I17" s="413"/>
    </row>
    <row r="18" spans="1:12" s="99" customFormat="1" ht="14.25">
      <c r="A18" s="506" t="s">
        <v>98</v>
      </c>
      <c r="B18" s="206" t="s">
        <v>120</v>
      </c>
      <c r="C18" s="476" t="s">
        <v>103</v>
      </c>
      <c r="D18" s="478" t="s">
        <v>102</v>
      </c>
      <c r="E18" s="477">
        <f>' COMP ARQ'!H32</f>
        <v>462.17</v>
      </c>
      <c r="F18" s="215">
        <f>'Quant '!E14</f>
        <v>12.5</v>
      </c>
      <c r="G18" s="215">
        <f t="shared" ref="G18:G23" si="0">TRUNC((E18*(1+$H$10))*(1+$F$10),2)</f>
        <v>567.91</v>
      </c>
      <c r="H18" s="507">
        <f t="shared" ref="H18:H23" si="1">TRUNC(G18*F18,2)</f>
        <v>7098.87</v>
      </c>
      <c r="I18" s="443">
        <f t="shared" ref="I18:I23" si="2">H18</f>
        <v>7098.87</v>
      </c>
    </row>
    <row r="19" spans="1:12" s="99" customFormat="1" ht="19.5" customHeight="1">
      <c r="A19" s="506" t="s">
        <v>99</v>
      </c>
      <c r="B19" s="206" t="s">
        <v>206</v>
      </c>
      <c r="C19" s="476" t="s">
        <v>254</v>
      </c>
      <c r="D19" s="478" t="s">
        <v>2</v>
      </c>
      <c r="E19" s="477">
        <f>' COMP ARQ'!H45</f>
        <v>49.899999999999991</v>
      </c>
      <c r="F19" s="215">
        <f>'Quant '!E15</f>
        <v>1</v>
      </c>
      <c r="G19" s="215">
        <f t="shared" si="0"/>
        <v>61.31</v>
      </c>
      <c r="H19" s="507">
        <f t="shared" si="1"/>
        <v>61.31</v>
      </c>
      <c r="I19" s="443">
        <f t="shared" si="2"/>
        <v>61.31</v>
      </c>
    </row>
    <row r="20" spans="1:12" s="99" customFormat="1" ht="42.75">
      <c r="A20" s="506" t="s">
        <v>100</v>
      </c>
      <c r="B20" s="206">
        <v>95635</v>
      </c>
      <c r="C20" s="476" t="s">
        <v>986</v>
      </c>
      <c r="D20" s="478" t="s">
        <v>2</v>
      </c>
      <c r="E20" s="477">
        <v>198.86</v>
      </c>
      <c r="F20" s="215">
        <f>'Quant '!E16</f>
        <v>1</v>
      </c>
      <c r="G20" s="215">
        <f t="shared" si="0"/>
        <v>244.35</v>
      </c>
      <c r="H20" s="507">
        <f t="shared" si="1"/>
        <v>244.35</v>
      </c>
      <c r="I20" s="443">
        <f t="shared" si="2"/>
        <v>244.35</v>
      </c>
      <c r="J20" s="99">
        <v>245.21</v>
      </c>
    </row>
    <row r="21" spans="1:12" s="99" customFormat="1" ht="33.75" customHeight="1">
      <c r="A21" s="506" t="s">
        <v>101</v>
      </c>
      <c r="B21" s="206">
        <v>93212</v>
      </c>
      <c r="C21" s="476" t="s">
        <v>261</v>
      </c>
      <c r="D21" s="478" t="s">
        <v>102</v>
      </c>
      <c r="E21" s="477">
        <v>1017.42</v>
      </c>
      <c r="F21" s="215">
        <f>'Quant '!E17</f>
        <v>2.25</v>
      </c>
      <c r="G21" s="215">
        <f t="shared" si="0"/>
        <v>1250.2</v>
      </c>
      <c r="H21" s="507">
        <f t="shared" si="1"/>
        <v>2812.95</v>
      </c>
      <c r="I21" s="443">
        <f t="shared" si="2"/>
        <v>2812.95</v>
      </c>
      <c r="J21" s="99">
        <v>1017.42</v>
      </c>
    </row>
    <row r="22" spans="1:12" s="99" customFormat="1" ht="28.5">
      <c r="A22" s="506" t="s">
        <v>122</v>
      </c>
      <c r="B22" s="206">
        <v>93584</v>
      </c>
      <c r="C22" s="476" t="s">
        <v>262</v>
      </c>
      <c r="D22" s="478" t="s">
        <v>102</v>
      </c>
      <c r="E22" s="477">
        <v>891.4</v>
      </c>
      <c r="F22" s="215">
        <f>'Quant '!E18</f>
        <v>6</v>
      </c>
      <c r="G22" s="215">
        <f t="shared" si="0"/>
        <v>1095.3499999999999</v>
      </c>
      <c r="H22" s="507">
        <f t="shared" si="1"/>
        <v>6572.1</v>
      </c>
      <c r="I22" s="443">
        <f t="shared" si="2"/>
        <v>6572.1</v>
      </c>
    </row>
    <row r="23" spans="1:12" s="99" customFormat="1" ht="20.25" customHeight="1">
      <c r="A23" s="506" t="s">
        <v>213</v>
      </c>
      <c r="B23" s="206" t="s">
        <v>207</v>
      </c>
      <c r="C23" s="476" t="s">
        <v>263</v>
      </c>
      <c r="D23" s="478" t="s">
        <v>2</v>
      </c>
      <c r="E23" s="477">
        <f>' COMP ARQ'!H75</f>
        <v>3486.55</v>
      </c>
      <c r="F23" s="215">
        <f>'Quant '!E19</f>
        <v>1</v>
      </c>
      <c r="G23" s="215">
        <f t="shared" si="0"/>
        <v>4284.2700000000004</v>
      </c>
      <c r="H23" s="507">
        <f t="shared" si="1"/>
        <v>4284.2700000000004</v>
      </c>
      <c r="I23" s="443">
        <f t="shared" si="2"/>
        <v>4284.2700000000004</v>
      </c>
    </row>
    <row r="24" spans="1:12" s="99" customFormat="1" ht="15.75" customHeight="1">
      <c r="A24" s="506"/>
      <c r="B24" s="499"/>
      <c r="C24" s="187"/>
      <c r="D24" s="194"/>
      <c r="E24" s="186"/>
      <c r="F24" s="193"/>
      <c r="G24" s="196" t="s">
        <v>7</v>
      </c>
      <c r="H24" s="508">
        <f>SUM(H18:H23)</f>
        <v>21073.850000000002</v>
      </c>
      <c r="I24" s="413"/>
      <c r="L24" s="211"/>
    </row>
    <row r="25" spans="1:12" s="99" customFormat="1" ht="21.95" customHeight="1">
      <c r="A25" s="509" t="s">
        <v>34</v>
      </c>
      <c r="B25" s="191"/>
      <c r="C25" s="909" t="s">
        <v>475</v>
      </c>
      <c r="D25" s="909"/>
      <c r="E25" s="909"/>
      <c r="F25" s="909"/>
      <c r="G25" s="909"/>
      <c r="H25" s="910"/>
      <c r="I25" s="413"/>
    </row>
    <row r="26" spans="1:12" s="99" customFormat="1">
      <c r="A26" s="510" t="s">
        <v>35</v>
      </c>
      <c r="B26" s="233"/>
      <c r="C26" s="912" t="s">
        <v>210</v>
      </c>
      <c r="D26" s="913"/>
      <c r="E26" s="913"/>
      <c r="F26" s="913"/>
      <c r="G26" s="913"/>
      <c r="H26" s="914"/>
      <c r="I26" s="413"/>
    </row>
    <row r="27" spans="1:12" s="99" customFormat="1" ht="48.75" customHeight="1">
      <c r="A27" s="506" t="s">
        <v>282</v>
      </c>
      <c r="B27" s="206">
        <v>98525</v>
      </c>
      <c r="C27" s="476" t="s">
        <v>987</v>
      </c>
      <c r="D27" s="192" t="s">
        <v>102</v>
      </c>
      <c r="E27" s="477">
        <v>0.62</v>
      </c>
      <c r="F27" s="215">
        <f>'Quant '!E23</f>
        <v>259</v>
      </c>
      <c r="G27" s="215">
        <f>TRUNC((E27*(1+$H$10))*(1+$F$10),2)</f>
        <v>0.76</v>
      </c>
      <c r="H27" s="507">
        <f>TRUNC(G27*F27,2)</f>
        <v>196.84</v>
      </c>
      <c r="I27" s="443">
        <f t="shared" ref="I27:I30" si="3">H27</f>
        <v>196.84</v>
      </c>
    </row>
    <row r="28" spans="1:12" s="99" customFormat="1" ht="50.25" customHeight="1">
      <c r="A28" s="506" t="s">
        <v>283</v>
      </c>
      <c r="B28" s="206">
        <v>100981</v>
      </c>
      <c r="C28" s="476" t="s">
        <v>270</v>
      </c>
      <c r="D28" s="192" t="s">
        <v>104</v>
      </c>
      <c r="E28" s="477">
        <v>9.52</v>
      </c>
      <c r="F28" s="215">
        <f>'Quant '!E24</f>
        <v>12.950000000000001</v>
      </c>
      <c r="G28" s="215">
        <f>TRUNC((E28*(1+$H$10))*(1+$F$10),2)</f>
        <v>11.69</v>
      </c>
      <c r="H28" s="507">
        <f>TRUNC(G28*F28,2)</f>
        <v>151.38</v>
      </c>
      <c r="I28" s="443">
        <f t="shared" si="3"/>
        <v>151.38</v>
      </c>
    </row>
    <row r="29" spans="1:12" s="99" customFormat="1" ht="28.5">
      <c r="A29" s="506" t="s">
        <v>284</v>
      </c>
      <c r="B29" s="206">
        <v>97915</v>
      </c>
      <c r="C29" s="476" t="s">
        <v>724</v>
      </c>
      <c r="D29" s="192" t="s">
        <v>386</v>
      </c>
      <c r="E29" s="477">
        <v>1.24</v>
      </c>
      <c r="F29" s="215">
        <f>'Quant '!E25</f>
        <v>129.5</v>
      </c>
      <c r="G29" s="215">
        <f>TRUNC((E29*(1+$H$10))*(1+$F$10),2)</f>
        <v>1.52</v>
      </c>
      <c r="H29" s="507">
        <f>TRUNC(G29*F29,2)</f>
        <v>196.84</v>
      </c>
      <c r="I29" s="443">
        <f t="shared" si="3"/>
        <v>196.84</v>
      </c>
    </row>
    <row r="30" spans="1:12" s="99" customFormat="1" ht="28.5">
      <c r="A30" s="506" t="s">
        <v>285</v>
      </c>
      <c r="B30" s="206">
        <v>99059</v>
      </c>
      <c r="C30" s="476" t="s">
        <v>988</v>
      </c>
      <c r="D30" s="192" t="s">
        <v>8</v>
      </c>
      <c r="E30" s="477">
        <v>60.77</v>
      </c>
      <c r="F30" s="215">
        <f>'Quant '!E26</f>
        <v>65</v>
      </c>
      <c r="G30" s="215">
        <f>TRUNC((E30*(1+$H$10))*(1+$F$10),2)</f>
        <v>74.67</v>
      </c>
      <c r="H30" s="507">
        <f>TRUNC(G30*F30,2)</f>
        <v>4853.55</v>
      </c>
      <c r="I30" s="443">
        <f t="shared" si="3"/>
        <v>4853.55</v>
      </c>
    </row>
    <row r="31" spans="1:12" s="99" customFormat="1">
      <c r="A31" s="506"/>
      <c r="B31" s="499"/>
      <c r="C31" s="187"/>
      <c r="D31" s="192"/>
      <c r="E31" s="186"/>
      <c r="F31" s="193"/>
      <c r="G31" s="196" t="s">
        <v>7</v>
      </c>
      <c r="H31" s="508">
        <f>SUM(H27:H30)</f>
        <v>5398.6100000000006</v>
      </c>
      <c r="I31" s="413"/>
    </row>
    <row r="32" spans="1:12" s="99" customFormat="1">
      <c r="A32" s="510" t="s">
        <v>36</v>
      </c>
      <c r="B32" s="233"/>
      <c r="C32" s="912" t="s">
        <v>286</v>
      </c>
      <c r="D32" s="913"/>
      <c r="E32" s="913"/>
      <c r="F32" s="913"/>
      <c r="G32" s="913"/>
      <c r="H32" s="914"/>
      <c r="I32" s="413"/>
    </row>
    <row r="33" spans="1:9" s="99" customFormat="1" ht="42.75">
      <c r="A33" s="511" t="s">
        <v>274</v>
      </c>
      <c r="B33" s="206">
        <v>97083</v>
      </c>
      <c r="C33" s="476" t="s">
        <v>340</v>
      </c>
      <c r="D33" s="478" t="s">
        <v>102</v>
      </c>
      <c r="E33" s="477">
        <v>3.14</v>
      </c>
      <c r="F33" s="479">
        <f>'Quant '!E29</f>
        <v>259</v>
      </c>
      <c r="G33" s="215">
        <f t="shared" ref="G33:G38" si="4">TRUNC((E33*(1+$H$10))*(1+$F$10),2)</f>
        <v>3.85</v>
      </c>
      <c r="H33" s="507">
        <f t="shared" ref="H33:H38" si="5">TRUNC(G33*F33,2)</f>
        <v>997.15</v>
      </c>
      <c r="I33" s="443">
        <f t="shared" ref="I33:I38" si="6">H33</f>
        <v>997.15</v>
      </c>
    </row>
    <row r="34" spans="1:9" s="99" customFormat="1" ht="28.5">
      <c r="A34" s="511" t="s">
        <v>275</v>
      </c>
      <c r="B34" s="206">
        <v>97087</v>
      </c>
      <c r="C34" s="480" t="s">
        <v>273</v>
      </c>
      <c r="D34" s="192" t="s">
        <v>102</v>
      </c>
      <c r="E34" s="477">
        <v>3.1</v>
      </c>
      <c r="F34" s="479">
        <f>'Quant '!E30</f>
        <v>259</v>
      </c>
      <c r="G34" s="215">
        <f t="shared" si="4"/>
        <v>3.8</v>
      </c>
      <c r="H34" s="507">
        <f t="shared" si="5"/>
        <v>984.2</v>
      </c>
      <c r="I34" s="443">
        <f t="shared" si="6"/>
        <v>984.2</v>
      </c>
    </row>
    <row r="35" spans="1:9" s="99" customFormat="1" ht="28.5">
      <c r="A35" s="511" t="s">
        <v>276</v>
      </c>
      <c r="B35" s="206">
        <v>96624</v>
      </c>
      <c r="C35" s="480" t="s">
        <v>989</v>
      </c>
      <c r="D35" s="192" t="s">
        <v>104</v>
      </c>
      <c r="E35" s="477">
        <v>250.03</v>
      </c>
      <c r="F35" s="479">
        <f>'Quant '!E31</f>
        <v>7.77</v>
      </c>
      <c r="G35" s="215">
        <f t="shared" si="4"/>
        <v>307.23</v>
      </c>
      <c r="H35" s="507">
        <f t="shared" si="5"/>
        <v>2387.17</v>
      </c>
      <c r="I35" s="443">
        <f t="shared" si="6"/>
        <v>2387.17</v>
      </c>
    </row>
    <row r="36" spans="1:9" s="99" customFormat="1" ht="42.75">
      <c r="A36" s="511" t="s">
        <v>277</v>
      </c>
      <c r="B36" s="206">
        <v>97086</v>
      </c>
      <c r="C36" s="476" t="s">
        <v>725</v>
      </c>
      <c r="D36" s="478" t="s">
        <v>102</v>
      </c>
      <c r="E36" s="477">
        <v>120.94</v>
      </c>
      <c r="F36" s="479">
        <f>'Quant '!E32</f>
        <v>6.5</v>
      </c>
      <c r="G36" s="215">
        <f t="shared" si="4"/>
        <v>148.61000000000001</v>
      </c>
      <c r="H36" s="507">
        <f t="shared" si="5"/>
        <v>965.96</v>
      </c>
      <c r="I36" s="443">
        <f t="shared" si="6"/>
        <v>965.96</v>
      </c>
    </row>
    <row r="37" spans="1:9" s="99" customFormat="1" ht="42.75">
      <c r="A37" s="511" t="s">
        <v>278</v>
      </c>
      <c r="B37" s="206">
        <v>94995</v>
      </c>
      <c r="C37" s="480" t="s">
        <v>618</v>
      </c>
      <c r="D37" s="192" t="s">
        <v>102</v>
      </c>
      <c r="E37" s="477">
        <v>118.27</v>
      </c>
      <c r="F37" s="479">
        <f>'Quant '!E33</f>
        <v>259</v>
      </c>
      <c r="G37" s="215">
        <f t="shared" si="4"/>
        <v>145.33000000000001</v>
      </c>
      <c r="H37" s="507">
        <f t="shared" si="5"/>
        <v>37640.47</v>
      </c>
      <c r="I37" s="443">
        <f t="shared" si="6"/>
        <v>37640.47</v>
      </c>
    </row>
    <row r="38" spans="1:9" s="99" customFormat="1" ht="21" customHeight="1">
      <c r="A38" s="327" t="s">
        <v>279</v>
      </c>
      <c r="B38" s="206" t="s">
        <v>219</v>
      </c>
      <c r="C38" s="480" t="s">
        <v>272</v>
      </c>
      <c r="D38" s="189" t="s">
        <v>102</v>
      </c>
      <c r="E38" s="477">
        <f>' COMP ARQ'!H89</f>
        <v>41.5</v>
      </c>
      <c r="F38" s="479">
        <f>'Quant '!E34</f>
        <v>259</v>
      </c>
      <c r="G38" s="215">
        <f t="shared" si="4"/>
        <v>50.99</v>
      </c>
      <c r="H38" s="507">
        <f t="shared" si="5"/>
        <v>13206.41</v>
      </c>
      <c r="I38" s="443">
        <f t="shared" si="6"/>
        <v>13206.41</v>
      </c>
    </row>
    <row r="39" spans="1:9" s="99" customFormat="1">
      <c r="A39" s="327"/>
      <c r="B39" s="218"/>
      <c r="C39" s="190"/>
      <c r="D39" s="189"/>
      <c r="E39" s="219"/>
      <c r="F39" s="217"/>
      <c r="G39" s="196" t="s">
        <v>7</v>
      </c>
      <c r="H39" s="508">
        <f>SUM(H33:H38)</f>
        <v>56181.36</v>
      </c>
      <c r="I39" s="413"/>
    </row>
    <row r="40" spans="1:9" s="99" customFormat="1">
      <c r="A40" s="510" t="s">
        <v>37</v>
      </c>
      <c r="B40" s="233"/>
      <c r="C40" s="905" t="s">
        <v>211</v>
      </c>
      <c r="D40" s="905"/>
      <c r="E40" s="905"/>
      <c r="F40" s="905"/>
      <c r="G40" s="905"/>
      <c r="H40" s="906"/>
      <c r="I40" s="413"/>
    </row>
    <row r="41" spans="1:9" s="99" customFormat="1" ht="28.5">
      <c r="A41" s="511" t="s">
        <v>281</v>
      </c>
      <c r="B41" s="206">
        <v>102506</v>
      </c>
      <c r="C41" s="480" t="s">
        <v>271</v>
      </c>
      <c r="D41" s="192" t="s">
        <v>8</v>
      </c>
      <c r="E41" s="477">
        <v>10.19</v>
      </c>
      <c r="F41" s="479">
        <f>'Quant '!E37</f>
        <v>102.27</v>
      </c>
      <c r="G41" s="215">
        <f>TRUNC((E41*(1+$H$10))*(1+$F$10),2)</f>
        <v>12.52</v>
      </c>
      <c r="H41" s="507">
        <f>TRUNC(G41*F41,2)</f>
        <v>1280.42</v>
      </c>
      <c r="I41" s="443">
        <f t="shared" ref="I41:I43" si="7">H41</f>
        <v>1280.42</v>
      </c>
    </row>
    <row r="42" spans="1:9" s="99" customFormat="1" ht="28.5">
      <c r="A42" s="511" t="s">
        <v>308</v>
      </c>
      <c r="B42" s="206">
        <v>102494</v>
      </c>
      <c r="C42" s="480" t="s">
        <v>758</v>
      </c>
      <c r="D42" s="192" t="s">
        <v>102</v>
      </c>
      <c r="E42" s="477">
        <v>56.24</v>
      </c>
      <c r="F42" s="479">
        <f>'Quant '!E38</f>
        <v>136.57999999999998</v>
      </c>
      <c r="G42" s="215">
        <f>TRUNC((E42*(1+$H$10))*(1+$F$10),2)</f>
        <v>69.099999999999994</v>
      </c>
      <c r="H42" s="507">
        <f>TRUNC(G42*F42,2)</f>
        <v>9437.67</v>
      </c>
      <c r="I42" s="443">
        <f t="shared" si="7"/>
        <v>9437.67</v>
      </c>
    </row>
    <row r="43" spans="1:9" s="99" customFormat="1" ht="28.5">
      <c r="A43" s="511" t="s">
        <v>347</v>
      </c>
      <c r="B43" s="206">
        <v>102494</v>
      </c>
      <c r="C43" s="480" t="s">
        <v>399</v>
      </c>
      <c r="D43" s="192" t="s">
        <v>102</v>
      </c>
      <c r="E43" s="477">
        <v>56.24</v>
      </c>
      <c r="F43" s="479">
        <f>'Quant '!E39</f>
        <v>122.42</v>
      </c>
      <c r="G43" s="215">
        <f>TRUNC((E43*(1+$H$10))*(1+$F$10),2)</f>
        <v>69.099999999999994</v>
      </c>
      <c r="H43" s="507">
        <f>TRUNC(G43*F43,2)</f>
        <v>8459.2199999999993</v>
      </c>
      <c r="I43" s="443">
        <f t="shared" si="7"/>
        <v>8459.2199999999993</v>
      </c>
    </row>
    <row r="44" spans="1:9" s="99" customFormat="1">
      <c r="A44" s="512"/>
      <c r="B44" s="220"/>
      <c r="C44" s="221"/>
      <c r="D44" s="222"/>
      <c r="E44" s="223"/>
      <c r="F44" s="217"/>
      <c r="G44" s="196" t="s">
        <v>7</v>
      </c>
      <c r="H44" s="508">
        <f>SUM(H41:H43)</f>
        <v>19177.309999999998</v>
      </c>
      <c r="I44" s="413"/>
    </row>
    <row r="45" spans="1:9" s="99" customFormat="1">
      <c r="A45" s="510" t="s">
        <v>212</v>
      </c>
      <c r="B45" s="192"/>
      <c r="C45" s="907" t="s">
        <v>310</v>
      </c>
      <c r="D45" s="907"/>
      <c r="E45" s="907"/>
      <c r="F45" s="907"/>
      <c r="G45" s="907"/>
      <c r="H45" s="908"/>
      <c r="I45" s="413"/>
    </row>
    <row r="46" spans="1:9" s="99" customFormat="1" ht="44.25" customHeight="1">
      <c r="A46" s="511" t="s">
        <v>280</v>
      </c>
      <c r="B46" s="189" t="s">
        <v>220</v>
      </c>
      <c r="C46" s="481" t="s">
        <v>402</v>
      </c>
      <c r="D46" s="189" t="s">
        <v>2</v>
      </c>
      <c r="E46" s="482">
        <f>' COMP ARQ'!H113</f>
        <v>4637.6600000000008</v>
      </c>
      <c r="F46" s="479">
        <v>1</v>
      </c>
      <c r="G46" s="215">
        <f>TRUNC((E46*(1+$H$10))*(1+$F$10),2)</f>
        <v>5698.75</v>
      </c>
      <c r="H46" s="507">
        <f>TRUNC(G46*F46,2)</f>
        <v>5698.75</v>
      </c>
      <c r="I46" s="443">
        <f t="shared" ref="I46:I47" si="8">H46</f>
        <v>5698.75</v>
      </c>
    </row>
    <row r="47" spans="1:9" s="99" customFormat="1" ht="66.75" customHeight="1">
      <c r="A47" s="511" t="s">
        <v>345</v>
      </c>
      <c r="B47" s="189" t="s">
        <v>221</v>
      </c>
      <c r="C47" s="483" t="s">
        <v>417</v>
      </c>
      <c r="D47" s="189" t="s">
        <v>2</v>
      </c>
      <c r="E47" s="482">
        <f>' COMP ARQ'!H125</f>
        <v>2431.48</v>
      </c>
      <c r="F47" s="479">
        <v>1</v>
      </c>
      <c r="G47" s="215">
        <f>TRUNC((E47*(1+$H$10))*(1+$F$10),2)</f>
        <v>2987.8</v>
      </c>
      <c r="H47" s="507">
        <f>TRUNC(G47*F47,2)</f>
        <v>2987.8</v>
      </c>
      <c r="I47" s="443">
        <f t="shared" si="8"/>
        <v>2987.8</v>
      </c>
    </row>
    <row r="48" spans="1:9" s="99" customFormat="1" ht="15" customHeight="1">
      <c r="A48" s="226"/>
      <c r="B48" s="227"/>
      <c r="C48" s="228"/>
      <c r="D48" s="513"/>
      <c r="E48" s="229"/>
      <c r="F48" s="230"/>
      <c r="G48" s="231" t="s">
        <v>7</v>
      </c>
      <c r="H48" s="514">
        <f>SUM(H46:H47)</f>
        <v>8686.5499999999993</v>
      </c>
      <c r="I48" s="413"/>
    </row>
    <row r="49" spans="1:9" s="99" customFormat="1" ht="15" customHeight="1">
      <c r="A49" s="510"/>
      <c r="B49" s="214"/>
      <c r="C49" s="911" t="s">
        <v>288</v>
      </c>
      <c r="D49" s="911"/>
      <c r="E49" s="911"/>
      <c r="F49" s="911"/>
      <c r="G49" s="911"/>
      <c r="H49" s="515">
        <f>H31+H39+H44+H48</f>
        <v>89443.83</v>
      </c>
      <c r="I49" s="413"/>
    </row>
    <row r="50" spans="1:9" s="99" customFormat="1" ht="21.75" customHeight="1">
      <c r="A50" s="509" t="s">
        <v>9</v>
      </c>
      <c r="B50" s="232"/>
      <c r="C50" s="909" t="s">
        <v>476</v>
      </c>
      <c r="D50" s="909"/>
      <c r="E50" s="909"/>
      <c r="F50" s="909"/>
      <c r="G50" s="909"/>
      <c r="H50" s="910"/>
      <c r="I50" s="413"/>
    </row>
    <row r="51" spans="1:9" s="99" customFormat="1">
      <c r="A51" s="516" t="s">
        <v>231</v>
      </c>
      <c r="B51" s="212"/>
      <c r="C51" s="213" t="s">
        <v>210</v>
      </c>
      <c r="D51" s="214"/>
      <c r="E51" s="215"/>
      <c r="F51" s="215"/>
      <c r="G51" s="215"/>
      <c r="H51" s="507"/>
      <c r="I51" s="413"/>
    </row>
    <row r="52" spans="1:9" s="99" customFormat="1" ht="42.75">
      <c r="A52" s="511" t="s">
        <v>312</v>
      </c>
      <c r="B52" s="206">
        <v>98525</v>
      </c>
      <c r="C52" s="476" t="s">
        <v>987</v>
      </c>
      <c r="D52" s="192" t="s">
        <v>102</v>
      </c>
      <c r="E52" s="477">
        <v>0.62</v>
      </c>
      <c r="F52" s="215">
        <f>'Quant '!E47</f>
        <v>493.89000000000004</v>
      </c>
      <c r="G52" s="215">
        <f>TRUNC((E52*(1+$H$10))*(1+$F$10),2)</f>
        <v>0.76</v>
      </c>
      <c r="H52" s="507">
        <f>TRUNC(G52*F52,2)</f>
        <v>375.35</v>
      </c>
      <c r="I52" s="443">
        <f t="shared" ref="I52:I55" si="9">H52</f>
        <v>375.35</v>
      </c>
    </row>
    <row r="53" spans="1:9" s="99" customFormat="1" ht="48.75" customHeight="1">
      <c r="A53" s="511" t="s">
        <v>313</v>
      </c>
      <c r="B53" s="206">
        <v>100981</v>
      </c>
      <c r="C53" s="476" t="s">
        <v>270</v>
      </c>
      <c r="D53" s="192" t="s">
        <v>104</v>
      </c>
      <c r="E53" s="477">
        <v>9.52</v>
      </c>
      <c r="F53" s="215">
        <f>'Quant '!E48</f>
        <v>24.694500000000005</v>
      </c>
      <c r="G53" s="215">
        <f>TRUNC((E53*(1+$H$10))*(1+$F$10),2)</f>
        <v>11.69</v>
      </c>
      <c r="H53" s="507">
        <f>TRUNC(G53*F53,2)</f>
        <v>288.67</v>
      </c>
      <c r="I53" s="443">
        <f t="shared" si="9"/>
        <v>288.67</v>
      </c>
    </row>
    <row r="54" spans="1:9" s="99" customFormat="1" ht="31.5" customHeight="1">
      <c r="A54" s="511" t="s">
        <v>314</v>
      </c>
      <c r="B54" s="206">
        <v>97915</v>
      </c>
      <c r="C54" s="476" t="s">
        <v>724</v>
      </c>
      <c r="D54" s="478" t="s">
        <v>228</v>
      </c>
      <c r="E54" s="477">
        <v>1.24</v>
      </c>
      <c r="F54" s="215">
        <f>'Quant '!E49</f>
        <v>246.94500000000005</v>
      </c>
      <c r="G54" s="215">
        <f>TRUNC((E54*(1+$H$10))*(1+$F$10),2)</f>
        <v>1.52</v>
      </c>
      <c r="H54" s="507">
        <f>TRUNC(G54*F54,2)</f>
        <v>375.35</v>
      </c>
      <c r="I54" s="443">
        <f t="shared" si="9"/>
        <v>375.35</v>
      </c>
    </row>
    <row r="55" spans="1:9" s="99" customFormat="1" ht="28.5">
      <c r="A55" s="511" t="s">
        <v>315</v>
      </c>
      <c r="B55" s="206">
        <v>99059</v>
      </c>
      <c r="C55" s="476" t="s">
        <v>988</v>
      </c>
      <c r="D55" s="192" t="s">
        <v>8</v>
      </c>
      <c r="E55" s="477">
        <v>60.77</v>
      </c>
      <c r="F55" s="215">
        <f>'Quant '!E50</f>
        <v>93.2</v>
      </c>
      <c r="G55" s="215">
        <f>TRUNC((E55*(1+$H$10))*(1+$F$10),2)</f>
        <v>74.67</v>
      </c>
      <c r="H55" s="507">
        <f>TRUNC(G55*F55,2)</f>
        <v>6959.24</v>
      </c>
      <c r="I55" s="443">
        <f t="shared" si="9"/>
        <v>6959.24</v>
      </c>
    </row>
    <row r="56" spans="1:9" s="99" customFormat="1">
      <c r="A56" s="506"/>
      <c r="B56" s="499"/>
      <c r="C56" s="187"/>
      <c r="D56" s="192"/>
      <c r="E56" s="186"/>
      <c r="F56" s="193"/>
      <c r="G56" s="196" t="s">
        <v>7</v>
      </c>
      <c r="H56" s="508">
        <f>SUM(H52:H55)</f>
        <v>7998.61</v>
      </c>
      <c r="I56" s="413"/>
    </row>
    <row r="57" spans="1:9" s="99" customFormat="1">
      <c r="A57" s="516" t="s">
        <v>287</v>
      </c>
      <c r="B57" s="212"/>
      <c r="C57" s="213" t="s">
        <v>442</v>
      </c>
      <c r="D57" s="214"/>
      <c r="E57" s="234"/>
      <c r="F57" s="214"/>
      <c r="G57" s="193"/>
      <c r="H57" s="517"/>
      <c r="I57" s="413"/>
    </row>
    <row r="58" spans="1:9" s="99" customFormat="1" ht="46.5" customHeight="1">
      <c r="A58" s="511" t="s">
        <v>317</v>
      </c>
      <c r="B58" s="206">
        <v>97083</v>
      </c>
      <c r="C58" s="476" t="s">
        <v>340</v>
      </c>
      <c r="D58" s="478" t="s">
        <v>102</v>
      </c>
      <c r="E58" s="477">
        <v>3.14</v>
      </c>
      <c r="F58" s="479">
        <f>'Quant '!E53</f>
        <v>493.89000000000004</v>
      </c>
      <c r="G58" s="215">
        <f>TRUNC((E58*(1+$H$10))*(1+$F$10),2)</f>
        <v>3.85</v>
      </c>
      <c r="H58" s="507">
        <f>TRUNC(G58*F58,2)</f>
        <v>1901.47</v>
      </c>
      <c r="I58" s="443">
        <f t="shared" ref="I58:I61" si="10">H58</f>
        <v>1901.47</v>
      </c>
    </row>
    <row r="59" spans="1:9" s="99" customFormat="1" ht="38.25" customHeight="1">
      <c r="A59" s="511" t="s">
        <v>318</v>
      </c>
      <c r="B59" s="206">
        <v>100324</v>
      </c>
      <c r="C59" s="480" t="s">
        <v>990</v>
      </c>
      <c r="D59" s="192" t="s">
        <v>104</v>
      </c>
      <c r="E59" s="477">
        <v>249.5</v>
      </c>
      <c r="F59" s="479">
        <f>'Quant '!E54</f>
        <v>48</v>
      </c>
      <c r="G59" s="215">
        <f>TRUNC((E59*(1+$H$10))*(1+$F$10),2)</f>
        <v>306.58</v>
      </c>
      <c r="H59" s="507">
        <f>TRUNC(G59*F59,2)</f>
        <v>14715.84</v>
      </c>
      <c r="I59" s="443">
        <f t="shared" si="10"/>
        <v>14715.84</v>
      </c>
    </row>
    <row r="60" spans="1:9" s="99" customFormat="1" ht="34.5" customHeight="1">
      <c r="A60" s="511" t="s">
        <v>319</v>
      </c>
      <c r="B60" s="206" t="s">
        <v>374</v>
      </c>
      <c r="C60" s="480" t="s">
        <v>422</v>
      </c>
      <c r="D60" s="192" t="s">
        <v>104</v>
      </c>
      <c r="E60" s="477">
        <f>' COMP ARQ'!H137</f>
        <v>247.82000000000002</v>
      </c>
      <c r="F60" s="479">
        <f>'Quant '!E55</f>
        <v>24</v>
      </c>
      <c r="G60" s="215">
        <f>TRUNC((E60*(1+$H$10))*(1+$F$10),2)</f>
        <v>304.52</v>
      </c>
      <c r="H60" s="507">
        <f>TRUNC(G60*F60,2)</f>
        <v>7308.48</v>
      </c>
      <c r="I60" s="443">
        <f t="shared" si="10"/>
        <v>7308.48</v>
      </c>
    </row>
    <row r="61" spans="1:9" s="99" customFormat="1" ht="71.25">
      <c r="A61" s="511" t="s">
        <v>320</v>
      </c>
      <c r="B61" s="206" t="s">
        <v>375</v>
      </c>
      <c r="C61" s="476" t="s">
        <v>690</v>
      </c>
      <c r="D61" s="478" t="s">
        <v>102</v>
      </c>
      <c r="E61" s="477">
        <v>164.9</v>
      </c>
      <c r="F61" s="479">
        <v>480</v>
      </c>
      <c r="G61" s="215">
        <f>TRUNC((E61*(1+$H$10))*(1+$F$10),2)</f>
        <v>202.62</v>
      </c>
      <c r="H61" s="507">
        <f>TRUNC(G61*F61,2)</f>
        <v>97257.600000000006</v>
      </c>
      <c r="I61" s="443">
        <f t="shared" si="10"/>
        <v>97257.600000000006</v>
      </c>
    </row>
    <row r="62" spans="1:9" s="99" customFormat="1">
      <c r="A62" s="327"/>
      <c r="B62" s="218"/>
      <c r="C62" s="190"/>
      <c r="D62" s="189"/>
      <c r="E62" s="219"/>
      <c r="F62" s="217"/>
      <c r="G62" s="196" t="s">
        <v>7</v>
      </c>
      <c r="H62" s="508">
        <f>SUM(H58:H61)</f>
        <v>121183.39000000001</v>
      </c>
      <c r="I62" s="413"/>
    </row>
    <row r="63" spans="1:9" s="99" customFormat="1">
      <c r="A63" s="516" t="s">
        <v>349</v>
      </c>
      <c r="B63" s="212"/>
      <c r="C63" s="213" t="s">
        <v>350</v>
      </c>
      <c r="D63" s="214"/>
      <c r="E63" s="234"/>
      <c r="F63" s="214"/>
      <c r="G63" s="193"/>
      <c r="H63" s="517"/>
      <c r="I63" s="413"/>
    </row>
    <row r="64" spans="1:9" s="99" customFormat="1" ht="42.75">
      <c r="A64" s="511" t="s">
        <v>351</v>
      </c>
      <c r="B64" s="206" t="s">
        <v>376</v>
      </c>
      <c r="C64" s="476" t="s">
        <v>426</v>
      </c>
      <c r="D64" s="478" t="s">
        <v>8</v>
      </c>
      <c r="E64" s="477">
        <f>' COMP ARQ'!H165</f>
        <v>59.38</v>
      </c>
      <c r="F64" s="479">
        <f>'Quant '!E59</f>
        <v>60</v>
      </c>
      <c r="G64" s="215">
        <f>TRUNC((E64*(1+$H$10))*(1+$F$10),2)</f>
        <v>72.959999999999994</v>
      </c>
      <c r="H64" s="507">
        <f>TRUNC(G64*F64,2)</f>
        <v>4377.6000000000004</v>
      </c>
      <c r="I64" s="443">
        <f t="shared" ref="I64:I67" si="11">H64</f>
        <v>4377.6000000000004</v>
      </c>
    </row>
    <row r="65" spans="1:10" s="99" customFormat="1" ht="27" customHeight="1">
      <c r="A65" s="511" t="s">
        <v>352</v>
      </c>
      <c r="B65" s="206" t="s">
        <v>377</v>
      </c>
      <c r="C65" s="480" t="s">
        <v>833</v>
      </c>
      <c r="D65" s="192" t="s">
        <v>2</v>
      </c>
      <c r="E65" s="477">
        <f>' COMP ARQ'!H178</f>
        <v>251.07</v>
      </c>
      <c r="F65" s="479">
        <f>'Quant '!E60</f>
        <v>2</v>
      </c>
      <c r="G65" s="215">
        <f>TRUNC((E65*(1+$H$10))*(1+$F$10),2)</f>
        <v>308.51</v>
      </c>
      <c r="H65" s="507">
        <f>TRUNC(G65*F65,2)</f>
        <v>617.02</v>
      </c>
      <c r="I65" s="443">
        <f t="shared" si="11"/>
        <v>617.02</v>
      </c>
    </row>
    <row r="66" spans="1:10" s="99" customFormat="1" ht="32.25" customHeight="1">
      <c r="A66" s="511" t="s">
        <v>353</v>
      </c>
      <c r="B66" s="206">
        <v>90694</v>
      </c>
      <c r="C66" s="480" t="s">
        <v>355</v>
      </c>
      <c r="D66" s="192" t="s">
        <v>8</v>
      </c>
      <c r="E66" s="477">
        <v>45.31</v>
      </c>
      <c r="F66" s="479">
        <f>'Quant '!E61</f>
        <v>2</v>
      </c>
      <c r="G66" s="215">
        <f>TRUNC((E66*(1+$H$10))*(1+$F$10),2)</f>
        <v>55.67</v>
      </c>
      <c r="H66" s="507">
        <f>TRUNC(G66*F66,2)</f>
        <v>111.34</v>
      </c>
      <c r="I66" s="443">
        <f t="shared" si="11"/>
        <v>111.34</v>
      </c>
    </row>
    <row r="67" spans="1:10" s="99" customFormat="1" ht="51.75" customHeight="1">
      <c r="A67" s="511" t="s">
        <v>428</v>
      </c>
      <c r="B67" s="206">
        <v>90695</v>
      </c>
      <c r="C67" s="480" t="s">
        <v>430</v>
      </c>
      <c r="D67" s="192" t="s">
        <v>8</v>
      </c>
      <c r="E67" s="477">
        <v>86.67</v>
      </c>
      <c r="F67" s="479">
        <f>'Quant '!E62</f>
        <v>30</v>
      </c>
      <c r="G67" s="215">
        <f>TRUNC((E67*(1+$H$10))*(1+$F$10),2)</f>
        <v>106.5</v>
      </c>
      <c r="H67" s="507">
        <f>TRUNC(G67*F67,2)</f>
        <v>3195</v>
      </c>
      <c r="I67" s="443">
        <f t="shared" si="11"/>
        <v>3195</v>
      </c>
    </row>
    <row r="68" spans="1:10" s="99" customFormat="1">
      <c r="A68" s="327"/>
      <c r="B68" s="218"/>
      <c r="C68" s="190"/>
      <c r="D68" s="189"/>
      <c r="E68" s="219"/>
      <c r="F68" s="217"/>
      <c r="G68" s="196" t="s">
        <v>7</v>
      </c>
      <c r="H68" s="508">
        <f>SUM(H64:H67)</f>
        <v>8300.9600000000009</v>
      </c>
      <c r="I68" s="413"/>
    </row>
    <row r="69" spans="1:10" s="99" customFormat="1" ht="15" customHeight="1">
      <c r="A69" s="516" t="s">
        <v>322</v>
      </c>
      <c r="B69" s="185"/>
      <c r="C69" s="235" t="s">
        <v>341</v>
      </c>
      <c r="D69" s="215"/>
      <c r="E69" s="219"/>
      <c r="F69" s="217"/>
      <c r="G69" s="193"/>
      <c r="H69" s="517"/>
      <c r="I69" s="413"/>
    </row>
    <row r="70" spans="1:10" s="99" customFormat="1" ht="28.5">
      <c r="A70" s="511" t="s">
        <v>323</v>
      </c>
      <c r="B70" s="206">
        <v>101173</v>
      </c>
      <c r="C70" s="480" t="s">
        <v>445</v>
      </c>
      <c r="D70" s="192" t="s">
        <v>8</v>
      </c>
      <c r="E70" s="477">
        <v>64.66</v>
      </c>
      <c r="F70" s="479">
        <f>'Quant '!E65</f>
        <v>46</v>
      </c>
      <c r="G70" s="215">
        <f t="shared" ref="G70:G76" si="12">TRUNC((E70*(1+$H$10))*(1+$F$10),2)</f>
        <v>79.45</v>
      </c>
      <c r="H70" s="507">
        <f t="shared" ref="H70:H76" si="13">TRUNC(G70*F70,2)</f>
        <v>3654.7</v>
      </c>
      <c r="I70" s="443">
        <f t="shared" ref="I70:I76" si="14">H70</f>
        <v>3654.7</v>
      </c>
    </row>
    <row r="71" spans="1:10" s="99" customFormat="1" ht="28.5">
      <c r="A71" s="511" t="s">
        <v>439</v>
      </c>
      <c r="B71" s="206">
        <v>103685</v>
      </c>
      <c r="C71" s="480" t="s">
        <v>425</v>
      </c>
      <c r="D71" s="478" t="s">
        <v>104</v>
      </c>
      <c r="E71" s="477">
        <v>888.36</v>
      </c>
      <c r="F71" s="479">
        <f>'Quant '!E66</f>
        <v>3.87</v>
      </c>
      <c r="G71" s="215">
        <f t="shared" si="12"/>
        <v>1091.6099999999999</v>
      </c>
      <c r="H71" s="507">
        <f t="shared" si="13"/>
        <v>4224.53</v>
      </c>
      <c r="I71" s="443">
        <f t="shared" si="14"/>
        <v>4224.53</v>
      </c>
    </row>
    <row r="72" spans="1:10" s="99" customFormat="1" ht="28.5">
      <c r="A72" s="511" t="s">
        <v>440</v>
      </c>
      <c r="B72" s="206">
        <v>96545</v>
      </c>
      <c r="C72" s="476" t="s">
        <v>992</v>
      </c>
      <c r="D72" s="478" t="s">
        <v>205</v>
      </c>
      <c r="E72" s="477">
        <v>16.89</v>
      </c>
      <c r="F72" s="479">
        <f>'Quant '!E67</f>
        <v>164.9</v>
      </c>
      <c r="G72" s="215">
        <f t="shared" si="12"/>
        <v>20.75</v>
      </c>
      <c r="H72" s="507">
        <f t="shared" si="13"/>
        <v>3421.67</v>
      </c>
      <c r="I72" s="443">
        <f t="shared" si="14"/>
        <v>3421.67</v>
      </c>
    </row>
    <row r="73" spans="1:10" s="99" customFormat="1" ht="28.5">
      <c r="A73" s="511" t="s">
        <v>441</v>
      </c>
      <c r="B73" s="206">
        <v>96543</v>
      </c>
      <c r="C73" s="476" t="s">
        <v>991</v>
      </c>
      <c r="D73" s="478" t="s">
        <v>205</v>
      </c>
      <c r="E73" s="477">
        <v>20.170000000000002</v>
      </c>
      <c r="F73" s="479">
        <f>'Quant '!E68</f>
        <v>74.5</v>
      </c>
      <c r="G73" s="215">
        <f t="shared" si="12"/>
        <v>24.78</v>
      </c>
      <c r="H73" s="507">
        <f t="shared" si="13"/>
        <v>1846.11</v>
      </c>
      <c r="I73" s="443">
        <f t="shared" si="14"/>
        <v>1846.11</v>
      </c>
    </row>
    <row r="74" spans="1:10" s="99" customFormat="1" ht="28.5">
      <c r="A74" s="511" t="s">
        <v>443</v>
      </c>
      <c r="B74" s="206">
        <v>96533</v>
      </c>
      <c r="C74" s="476" t="s">
        <v>993</v>
      </c>
      <c r="D74" s="478" t="s">
        <v>102</v>
      </c>
      <c r="E74" s="477">
        <v>105.44</v>
      </c>
      <c r="F74" s="479">
        <f>'Quant '!E69</f>
        <v>68.099999999999994</v>
      </c>
      <c r="G74" s="215">
        <f t="shared" si="12"/>
        <v>129.56</v>
      </c>
      <c r="H74" s="507">
        <f t="shared" si="13"/>
        <v>8823.0300000000007</v>
      </c>
      <c r="I74" s="443">
        <f t="shared" si="14"/>
        <v>8823.0300000000007</v>
      </c>
    </row>
    <row r="75" spans="1:10" s="99" customFormat="1" ht="28.5">
      <c r="A75" s="511" t="s">
        <v>915</v>
      </c>
      <c r="B75" s="189">
        <v>95626</v>
      </c>
      <c r="C75" s="481" t="s">
        <v>994</v>
      </c>
      <c r="D75" s="192" t="s">
        <v>102</v>
      </c>
      <c r="E75" s="477">
        <v>14.77</v>
      </c>
      <c r="F75" s="215">
        <f>'Quant '!E70</f>
        <v>32.619999999999997</v>
      </c>
      <c r="G75" s="215">
        <f t="shared" si="12"/>
        <v>18.14</v>
      </c>
      <c r="H75" s="507">
        <f t="shared" si="13"/>
        <v>591.72</v>
      </c>
      <c r="I75" s="443">
        <f t="shared" si="14"/>
        <v>591.72</v>
      </c>
      <c r="J75" s="425"/>
    </row>
    <row r="76" spans="1:10" s="99" customFormat="1" ht="71.25">
      <c r="A76" s="511" t="s">
        <v>916</v>
      </c>
      <c r="B76" s="189">
        <v>102362</v>
      </c>
      <c r="C76" s="484" t="s">
        <v>726</v>
      </c>
      <c r="D76" s="189" t="s">
        <v>102</v>
      </c>
      <c r="E76" s="482">
        <v>159.76</v>
      </c>
      <c r="F76" s="479">
        <f>'Quant '!E71</f>
        <v>339.25</v>
      </c>
      <c r="G76" s="215">
        <f t="shared" si="12"/>
        <v>196.31</v>
      </c>
      <c r="H76" s="507">
        <f t="shared" si="13"/>
        <v>66598.16</v>
      </c>
      <c r="I76" s="443">
        <f t="shared" si="14"/>
        <v>66598.16</v>
      </c>
    </row>
    <row r="77" spans="1:10" s="99" customFormat="1" ht="15" customHeight="1">
      <c r="A77" s="327"/>
      <c r="B77" s="218"/>
      <c r="C77" s="190"/>
      <c r="D77" s="189"/>
      <c r="E77" s="224"/>
      <c r="F77" s="217"/>
      <c r="G77" s="237" t="s">
        <v>7</v>
      </c>
      <c r="H77" s="508">
        <f>SUM(H70:H76)</f>
        <v>89159.920000000013</v>
      </c>
      <c r="I77" s="413"/>
    </row>
    <row r="78" spans="1:10" s="99" customFormat="1">
      <c r="A78" s="516" t="s">
        <v>324</v>
      </c>
      <c r="B78" s="185"/>
      <c r="C78" s="907" t="s">
        <v>310</v>
      </c>
      <c r="D78" s="907"/>
      <c r="E78" s="907"/>
      <c r="F78" s="907"/>
      <c r="G78" s="907"/>
      <c r="H78" s="908"/>
      <c r="I78" s="413"/>
    </row>
    <row r="79" spans="1:10" s="99" customFormat="1" ht="57">
      <c r="A79" s="511" t="s">
        <v>325</v>
      </c>
      <c r="B79" s="189">
        <v>25398</v>
      </c>
      <c r="C79" s="484" t="s">
        <v>342</v>
      </c>
      <c r="D79" s="189" t="s">
        <v>2</v>
      </c>
      <c r="E79" s="482">
        <v>4068.28</v>
      </c>
      <c r="F79" s="479">
        <v>1</v>
      </c>
      <c r="G79" s="215">
        <f>TRUNC((E79*(1+$H$10))*(1+$F$10),2)</f>
        <v>4999.1000000000004</v>
      </c>
      <c r="H79" s="507">
        <f>TRUNC(G79*F79,2)</f>
        <v>4999.1000000000004</v>
      </c>
      <c r="I79" s="443">
        <f>H79</f>
        <v>4999.1000000000004</v>
      </c>
    </row>
    <row r="80" spans="1:10" s="99" customFormat="1" ht="15" customHeight="1">
      <c r="A80" s="516"/>
      <c r="B80" s="218"/>
      <c r="C80" s="225"/>
      <c r="D80" s="189"/>
      <c r="E80" s="238"/>
      <c r="F80" s="193"/>
      <c r="G80" s="237" t="s">
        <v>7</v>
      </c>
      <c r="H80" s="508">
        <f>SUM(H79:H79)</f>
        <v>4999.1000000000004</v>
      </c>
      <c r="I80" s="413"/>
    </row>
    <row r="81" spans="1:10" s="99" customFormat="1" ht="15" customHeight="1">
      <c r="A81" s="510"/>
      <c r="B81" s="214"/>
      <c r="C81" s="911" t="s">
        <v>289</v>
      </c>
      <c r="D81" s="911"/>
      <c r="E81" s="911"/>
      <c r="F81" s="911"/>
      <c r="G81" s="911"/>
      <c r="H81" s="515">
        <f>H56+H62+H68+H77+H80</f>
        <v>231641.98000000004</v>
      </c>
      <c r="I81" s="413"/>
    </row>
    <row r="82" spans="1:10" s="99" customFormat="1" ht="21.75" customHeight="1">
      <c r="A82" s="509" t="s">
        <v>38</v>
      </c>
      <c r="B82" s="179"/>
      <c r="C82" s="909" t="s">
        <v>477</v>
      </c>
      <c r="D82" s="909"/>
      <c r="E82" s="909"/>
      <c r="F82" s="909"/>
      <c r="G82" s="909"/>
      <c r="H82" s="910"/>
      <c r="I82" s="413"/>
    </row>
    <row r="83" spans="1:10" s="99" customFormat="1">
      <c r="A83" s="516" t="s">
        <v>327</v>
      </c>
      <c r="B83" s="212"/>
      <c r="C83" s="213" t="s">
        <v>210</v>
      </c>
      <c r="D83" s="214"/>
      <c r="E83" s="215"/>
      <c r="F83" s="215"/>
      <c r="G83" s="215"/>
      <c r="H83" s="507"/>
      <c r="I83" s="413"/>
    </row>
    <row r="84" spans="1:10" s="99" customFormat="1" ht="52.5" customHeight="1">
      <c r="A84" s="511" t="s">
        <v>329</v>
      </c>
      <c r="B84" s="206">
        <v>98525</v>
      </c>
      <c r="C84" s="476" t="s">
        <v>987</v>
      </c>
      <c r="D84" s="192" t="s">
        <v>102</v>
      </c>
      <c r="E84" s="477">
        <v>0.62</v>
      </c>
      <c r="F84" s="215">
        <f>'Quant '!E78</f>
        <v>396.09000000000003</v>
      </c>
      <c r="G84" s="215">
        <f>TRUNC((E84*(1+$H$10))*(1+$F$10),2)</f>
        <v>0.76</v>
      </c>
      <c r="H84" s="507">
        <f>TRUNC(G84*F84,2)</f>
        <v>301.02</v>
      </c>
      <c r="I84" s="443">
        <f t="shared" ref="I84:I87" si="15">H84</f>
        <v>301.02</v>
      </c>
    </row>
    <row r="85" spans="1:10" s="99" customFormat="1" ht="42.75" customHeight="1">
      <c r="A85" s="511" t="s">
        <v>330</v>
      </c>
      <c r="B85" s="206">
        <v>100981</v>
      </c>
      <c r="C85" s="476" t="s">
        <v>270</v>
      </c>
      <c r="D85" s="192" t="s">
        <v>104</v>
      </c>
      <c r="E85" s="477">
        <v>9.52</v>
      </c>
      <c r="F85" s="215">
        <f>'Quant '!E79</f>
        <v>19.804500000000004</v>
      </c>
      <c r="G85" s="215">
        <f>TRUNC((E85*(1+$H$10))*(1+$F$10),2)</f>
        <v>11.69</v>
      </c>
      <c r="H85" s="507">
        <f>TRUNC(G85*F85,2)</f>
        <v>231.51</v>
      </c>
      <c r="I85" s="443">
        <f t="shared" si="15"/>
        <v>231.51</v>
      </c>
    </row>
    <row r="86" spans="1:10" s="99" customFormat="1" ht="31.5" customHeight="1">
      <c r="A86" s="511" t="s">
        <v>331</v>
      </c>
      <c r="B86" s="206">
        <v>97915</v>
      </c>
      <c r="C86" s="476" t="s">
        <v>724</v>
      </c>
      <c r="D86" s="478" t="s">
        <v>228</v>
      </c>
      <c r="E86" s="477">
        <v>1.24</v>
      </c>
      <c r="F86" s="215">
        <f>'Quant '!E80</f>
        <v>198.04500000000004</v>
      </c>
      <c r="G86" s="215">
        <f>TRUNC((E86*(1+$H$10))*(1+$F$10),2)</f>
        <v>1.52</v>
      </c>
      <c r="H86" s="507">
        <f>TRUNC(G86*F86,2)</f>
        <v>301.02</v>
      </c>
      <c r="I86" s="443">
        <f t="shared" si="15"/>
        <v>301.02</v>
      </c>
    </row>
    <row r="87" spans="1:10" s="99" customFormat="1" ht="28.5">
      <c r="A87" s="511" t="s">
        <v>332</v>
      </c>
      <c r="B87" s="206">
        <v>99059</v>
      </c>
      <c r="C87" s="476" t="s">
        <v>988</v>
      </c>
      <c r="D87" s="192" t="s">
        <v>8</v>
      </c>
      <c r="E87" s="477">
        <v>60.77</v>
      </c>
      <c r="F87" s="215">
        <f>'Quant '!E81</f>
        <v>81.2</v>
      </c>
      <c r="G87" s="215">
        <f>TRUNC((E87*(1+$H$10))*(1+$F$10),2)</f>
        <v>74.67</v>
      </c>
      <c r="H87" s="507">
        <f>TRUNC(G87*F87,2)</f>
        <v>6063.2</v>
      </c>
      <c r="I87" s="443">
        <f t="shared" si="15"/>
        <v>6063.2</v>
      </c>
    </row>
    <row r="88" spans="1:10" s="99" customFormat="1">
      <c r="A88" s="506"/>
      <c r="B88" s="499"/>
      <c r="C88" s="187"/>
      <c r="D88" s="192"/>
      <c r="E88" s="186"/>
      <c r="F88" s="193"/>
      <c r="G88" s="196" t="s">
        <v>7</v>
      </c>
      <c r="H88" s="508">
        <f>SUM(H84:H87)</f>
        <v>6896.75</v>
      </c>
      <c r="I88" s="413"/>
    </row>
    <row r="89" spans="1:10" s="99" customFormat="1">
      <c r="A89" s="516" t="s">
        <v>328</v>
      </c>
      <c r="B89" s="212"/>
      <c r="C89" s="213" t="s">
        <v>336</v>
      </c>
      <c r="D89" s="214"/>
      <c r="E89" s="234"/>
      <c r="F89" s="214"/>
      <c r="G89" s="193"/>
      <c r="H89" s="517"/>
      <c r="I89" s="413"/>
    </row>
    <row r="90" spans="1:10" s="99" customFormat="1" ht="34.5" customHeight="1">
      <c r="A90" s="511" t="s">
        <v>333</v>
      </c>
      <c r="B90" s="206">
        <v>103685</v>
      </c>
      <c r="C90" s="480" t="s">
        <v>727</v>
      </c>
      <c r="D90" s="478" t="s">
        <v>104</v>
      </c>
      <c r="E90" s="477">
        <v>888.36</v>
      </c>
      <c r="F90" s="479">
        <f>'Quant '!E84</f>
        <v>3.5999999999999996</v>
      </c>
      <c r="G90" s="215">
        <f>TRUNC((E90*(1+$H$10))*(1+$F$10),2)</f>
        <v>1091.6099999999999</v>
      </c>
      <c r="H90" s="507">
        <f>TRUNC(G90*F90,2)</f>
        <v>3929.79</v>
      </c>
      <c r="I90" s="443">
        <f t="shared" ref="I90:I94" si="16">H90</f>
        <v>3929.79</v>
      </c>
    </row>
    <row r="91" spans="1:10" s="99" customFormat="1" ht="28.5">
      <c r="A91" s="511" t="s">
        <v>334</v>
      </c>
      <c r="B91" s="206">
        <v>96533</v>
      </c>
      <c r="C91" s="476" t="s">
        <v>993</v>
      </c>
      <c r="D91" s="478" t="s">
        <v>102</v>
      </c>
      <c r="E91" s="477">
        <v>105.44</v>
      </c>
      <c r="F91" s="479">
        <f>'Quant '!E85</f>
        <v>24</v>
      </c>
      <c r="G91" s="215">
        <f>TRUNC((E91*(1+$H$10))*(1+$F$10),2)</f>
        <v>129.56</v>
      </c>
      <c r="H91" s="507">
        <f>TRUNC(G91*F91,2)</f>
        <v>3109.44</v>
      </c>
      <c r="I91" s="443">
        <f t="shared" si="16"/>
        <v>3109.44</v>
      </c>
      <c r="J91" s="426"/>
    </row>
    <row r="92" spans="1:10" s="99" customFormat="1" ht="28.5">
      <c r="A92" s="511" t="s">
        <v>335</v>
      </c>
      <c r="B92" s="189">
        <v>95626</v>
      </c>
      <c r="C92" s="481" t="s">
        <v>994</v>
      </c>
      <c r="D92" s="192" t="s">
        <v>102</v>
      </c>
      <c r="E92" s="477">
        <v>14.77</v>
      </c>
      <c r="F92" s="215">
        <f>'Quant '!E86</f>
        <v>28</v>
      </c>
      <c r="G92" s="215">
        <f>TRUNC((E92*(1+$H$10))*(1+$F$10),2)</f>
        <v>18.14</v>
      </c>
      <c r="H92" s="507">
        <f>TRUNC(G92*F92,2)</f>
        <v>507.92</v>
      </c>
      <c r="I92" s="443">
        <f t="shared" si="16"/>
        <v>507.92</v>
      </c>
    </row>
    <row r="93" spans="1:10" s="99" customFormat="1" ht="63.75" customHeight="1">
      <c r="A93" s="511" t="s">
        <v>449</v>
      </c>
      <c r="B93" s="206">
        <v>90091</v>
      </c>
      <c r="C93" s="480" t="s">
        <v>995</v>
      </c>
      <c r="D93" s="192" t="s">
        <v>104</v>
      </c>
      <c r="E93" s="477">
        <v>5.74</v>
      </c>
      <c r="F93" s="479">
        <f>'Quant '!E87</f>
        <v>79.218000000000004</v>
      </c>
      <c r="G93" s="215">
        <f>TRUNC((E93*(1+$H$10))*(1+$F$10),2)</f>
        <v>7.05</v>
      </c>
      <c r="H93" s="507">
        <f>TRUNC(G93*F93,2)</f>
        <v>558.48</v>
      </c>
      <c r="I93" s="443">
        <f t="shared" si="16"/>
        <v>558.48</v>
      </c>
    </row>
    <row r="94" spans="1:10" ht="31.5" customHeight="1">
      <c r="A94" s="511" t="s">
        <v>715</v>
      </c>
      <c r="B94" s="189" t="s">
        <v>378</v>
      </c>
      <c r="C94" s="481" t="s">
        <v>453</v>
      </c>
      <c r="D94" s="192" t="s">
        <v>104</v>
      </c>
      <c r="E94" s="477">
        <f>' COMP ARQ'!H191</f>
        <v>180.59000000000003</v>
      </c>
      <c r="F94" s="215">
        <f>'Quant '!E88</f>
        <v>76.800000000000011</v>
      </c>
      <c r="G94" s="215">
        <f>TRUNC((E94*(1+$H$10))*(1+$F$10),2)</f>
        <v>221.9</v>
      </c>
      <c r="H94" s="507">
        <f>TRUNC(G94*F94,2)</f>
        <v>17041.919999999998</v>
      </c>
      <c r="I94" s="443">
        <f t="shared" si="16"/>
        <v>17041.919999999998</v>
      </c>
      <c r="J94" s="426"/>
    </row>
    <row r="95" spans="1:10" s="99" customFormat="1" ht="15" customHeight="1">
      <c r="A95" s="327"/>
      <c r="B95" s="234"/>
      <c r="C95" s="236"/>
      <c r="D95" s="192"/>
      <c r="E95" s="219"/>
      <c r="F95" s="193"/>
      <c r="G95" s="237" t="s">
        <v>7</v>
      </c>
      <c r="H95" s="508">
        <f>SUM(H90:H94)</f>
        <v>25147.549999999996</v>
      </c>
      <c r="I95" s="413"/>
    </row>
    <row r="96" spans="1:10" s="99" customFormat="1">
      <c r="A96" s="510" t="s">
        <v>364</v>
      </c>
      <c r="B96" s="233"/>
      <c r="C96" s="905" t="s">
        <v>350</v>
      </c>
      <c r="D96" s="905"/>
      <c r="E96" s="905"/>
      <c r="F96" s="905"/>
      <c r="G96" s="905"/>
      <c r="H96" s="906"/>
      <c r="I96" s="413"/>
    </row>
    <row r="97" spans="1:10" s="99" customFormat="1" ht="42.75">
      <c r="A97" s="511" t="s">
        <v>365</v>
      </c>
      <c r="B97" s="206">
        <v>102690</v>
      </c>
      <c r="C97" s="476" t="s">
        <v>354</v>
      </c>
      <c r="D97" s="478" t="s">
        <v>8</v>
      </c>
      <c r="E97" s="477">
        <v>75.73</v>
      </c>
      <c r="F97" s="479">
        <f>'Quant '!E91</f>
        <v>101.99</v>
      </c>
      <c r="G97" s="215">
        <f>TRUNC((E97*(1+$H$10))*(1+$F$10),2)</f>
        <v>93.05</v>
      </c>
      <c r="H97" s="507">
        <f>TRUNC(G97*F97,2)</f>
        <v>9490.16</v>
      </c>
      <c r="I97" s="443">
        <f t="shared" ref="I97:I98" si="17">H97</f>
        <v>9490.16</v>
      </c>
      <c r="J97" s="426"/>
    </row>
    <row r="98" spans="1:10" s="99" customFormat="1" ht="25.5" customHeight="1">
      <c r="A98" s="511" t="s">
        <v>366</v>
      </c>
      <c r="B98" s="206" t="s">
        <v>377</v>
      </c>
      <c r="C98" s="480" t="s">
        <v>833</v>
      </c>
      <c r="D98" s="192" t="s">
        <v>2</v>
      </c>
      <c r="E98" s="477">
        <f>' COMP ARQ'!H178</f>
        <v>251.07</v>
      </c>
      <c r="F98" s="479">
        <f>'Quant '!E92</f>
        <v>1</v>
      </c>
      <c r="G98" s="215">
        <f>TRUNC((E98*(1+$H$10))*(1+$F$10),2)</f>
        <v>308.51</v>
      </c>
      <c r="H98" s="507">
        <f>TRUNC(G98*F98,2)</f>
        <v>308.51</v>
      </c>
      <c r="I98" s="443">
        <f t="shared" si="17"/>
        <v>308.51</v>
      </c>
      <c r="J98" s="426"/>
    </row>
    <row r="99" spans="1:10" s="99" customFormat="1">
      <c r="A99" s="512"/>
      <c r="B99" s="220"/>
      <c r="C99" s="221"/>
      <c r="D99" s="222"/>
      <c r="E99" s="223"/>
      <c r="F99" s="217"/>
      <c r="G99" s="196" t="s">
        <v>7</v>
      </c>
      <c r="H99" s="508">
        <f>SUM(H97:H98)</f>
        <v>9798.67</v>
      </c>
      <c r="I99" s="413"/>
    </row>
    <row r="100" spans="1:10" s="99" customFormat="1">
      <c r="A100" s="516" t="s">
        <v>367</v>
      </c>
      <c r="B100" s="185"/>
      <c r="C100" s="907" t="s">
        <v>310</v>
      </c>
      <c r="D100" s="907"/>
      <c r="E100" s="907"/>
      <c r="F100" s="907"/>
      <c r="G100" s="907"/>
      <c r="H100" s="908"/>
      <c r="I100" s="413"/>
    </row>
    <row r="101" spans="1:10" s="99" customFormat="1" ht="42.75">
      <c r="A101" s="511" t="s">
        <v>368</v>
      </c>
      <c r="B101" s="189">
        <v>25399</v>
      </c>
      <c r="C101" s="481" t="s">
        <v>218</v>
      </c>
      <c r="D101" s="192" t="s">
        <v>2</v>
      </c>
      <c r="E101" s="477">
        <v>2469.2800000000002</v>
      </c>
      <c r="F101" s="215">
        <f>'Quant '!E95</f>
        <v>1</v>
      </c>
      <c r="G101" s="215">
        <f>TRUNC((E101*(1+$H$10))*(1+$F$10),2)</f>
        <v>3034.25</v>
      </c>
      <c r="H101" s="507">
        <f>TRUNC(G101*F101,2)</f>
        <v>3034.25</v>
      </c>
      <c r="I101" s="443">
        <f t="shared" ref="I101:I102" si="18">H101</f>
        <v>3034.25</v>
      </c>
    </row>
    <row r="102" spans="1:10" s="99" customFormat="1" ht="34.5" customHeight="1">
      <c r="A102" s="511" t="s">
        <v>369</v>
      </c>
      <c r="B102" s="189" t="s">
        <v>379</v>
      </c>
      <c r="C102" s="481" t="s">
        <v>459</v>
      </c>
      <c r="D102" s="189" t="s">
        <v>2</v>
      </c>
      <c r="E102" s="482">
        <f>' COMP ARQ'!H200</f>
        <v>147.82000000000002</v>
      </c>
      <c r="F102" s="479">
        <f>'Quant '!E96</f>
        <v>2</v>
      </c>
      <c r="G102" s="215">
        <f>TRUNC((E102*(1+$H$10))*(1+$F$10),2)</f>
        <v>181.64</v>
      </c>
      <c r="H102" s="507">
        <f>TRUNC(G102*F102,2)</f>
        <v>363.28</v>
      </c>
      <c r="I102" s="443">
        <f t="shared" si="18"/>
        <v>363.28</v>
      </c>
    </row>
    <row r="103" spans="1:10" s="99" customFormat="1" ht="15" customHeight="1">
      <c r="A103" s="516"/>
      <c r="B103" s="218"/>
      <c r="C103" s="225"/>
      <c r="D103" s="189"/>
      <c r="E103" s="238"/>
      <c r="F103" s="193"/>
      <c r="G103" s="237" t="s">
        <v>7</v>
      </c>
      <c r="H103" s="508">
        <f>SUM(H101:H102)</f>
        <v>3397.5299999999997</v>
      </c>
      <c r="I103" s="413"/>
    </row>
    <row r="104" spans="1:10" s="99" customFormat="1" ht="15" customHeight="1">
      <c r="A104" s="510"/>
      <c r="B104" s="214"/>
      <c r="C104" s="911" t="s">
        <v>290</v>
      </c>
      <c r="D104" s="911"/>
      <c r="E104" s="911"/>
      <c r="F104" s="911"/>
      <c r="G104" s="911"/>
      <c r="H104" s="515">
        <f>SUM(H88+H95+H99+H103)</f>
        <v>45240.499999999993</v>
      </c>
      <c r="I104" s="413"/>
      <c r="J104" s="288"/>
    </row>
    <row r="105" spans="1:10" s="99" customFormat="1" ht="21.75" customHeight="1">
      <c r="A105" s="509" t="s">
        <v>216</v>
      </c>
      <c r="B105" s="179"/>
      <c r="C105" s="909" t="s">
        <v>474</v>
      </c>
      <c r="D105" s="909"/>
      <c r="E105" s="909"/>
      <c r="F105" s="909"/>
      <c r="G105" s="909"/>
      <c r="H105" s="910"/>
      <c r="I105" s="413"/>
    </row>
    <row r="106" spans="1:10" s="99" customFormat="1">
      <c r="A106" s="516" t="s">
        <v>370</v>
      </c>
      <c r="B106" s="212"/>
      <c r="C106" s="213" t="s">
        <v>210</v>
      </c>
      <c r="D106" s="214"/>
      <c r="E106" s="215"/>
      <c r="F106" s="215"/>
      <c r="G106" s="215"/>
      <c r="H106" s="507"/>
      <c r="I106" s="413"/>
    </row>
    <row r="107" spans="1:10" s="99" customFormat="1" ht="42.75">
      <c r="A107" s="511" t="s">
        <v>462</v>
      </c>
      <c r="B107" s="206">
        <v>98525</v>
      </c>
      <c r="C107" s="476" t="s">
        <v>987</v>
      </c>
      <c r="D107" s="192" t="s">
        <v>102</v>
      </c>
      <c r="E107" s="477">
        <v>0.62</v>
      </c>
      <c r="F107" s="215">
        <f>'Quant '!E100</f>
        <v>426.02</v>
      </c>
      <c r="G107" s="215">
        <f>TRUNC((E107*(1+$H$10))*(1+$F$10),2)</f>
        <v>0.76</v>
      </c>
      <c r="H107" s="507">
        <f>TRUNC(G107*F107,2)</f>
        <v>323.77</v>
      </c>
      <c r="I107" s="443">
        <f t="shared" ref="I107:I110" si="19">H107</f>
        <v>323.77</v>
      </c>
    </row>
    <row r="108" spans="1:10" s="99" customFormat="1" ht="50.25" customHeight="1">
      <c r="A108" s="511" t="s">
        <v>463</v>
      </c>
      <c r="B108" s="206">
        <v>100981</v>
      </c>
      <c r="C108" s="476" t="s">
        <v>270</v>
      </c>
      <c r="D108" s="192" t="s">
        <v>104</v>
      </c>
      <c r="E108" s="477">
        <v>9.52</v>
      </c>
      <c r="F108" s="215">
        <f>'Quant '!E101</f>
        <v>21.301000000000002</v>
      </c>
      <c r="G108" s="215">
        <f>TRUNC((E108*(1+$H$10))*(1+$F$10),2)</f>
        <v>11.69</v>
      </c>
      <c r="H108" s="507">
        <f>TRUNC(G108*F108,2)</f>
        <v>249</v>
      </c>
      <c r="I108" s="443">
        <f t="shared" si="19"/>
        <v>249</v>
      </c>
    </row>
    <row r="109" spans="1:10" s="99" customFormat="1" ht="31.5" customHeight="1">
      <c r="A109" s="511" t="s">
        <v>464</v>
      </c>
      <c r="B109" s="206">
        <v>97915</v>
      </c>
      <c r="C109" s="476" t="s">
        <v>724</v>
      </c>
      <c r="D109" s="478" t="s">
        <v>228</v>
      </c>
      <c r="E109" s="477">
        <v>1.24</v>
      </c>
      <c r="F109" s="215">
        <f>'Quant '!E102</f>
        <v>213.01000000000002</v>
      </c>
      <c r="G109" s="215">
        <f>TRUNC((E109*(1+$H$10))*(1+$F$10),2)</f>
        <v>1.52</v>
      </c>
      <c r="H109" s="507">
        <f>TRUNC(G109*F109,2)</f>
        <v>323.77</v>
      </c>
      <c r="I109" s="443">
        <f t="shared" si="19"/>
        <v>323.77</v>
      </c>
    </row>
    <row r="110" spans="1:10" s="99" customFormat="1" ht="28.5">
      <c r="A110" s="511" t="s">
        <v>465</v>
      </c>
      <c r="B110" s="206">
        <v>99059</v>
      </c>
      <c r="C110" s="476" t="s">
        <v>988</v>
      </c>
      <c r="D110" s="192" t="s">
        <v>8</v>
      </c>
      <c r="E110" s="477">
        <v>60.77</v>
      </c>
      <c r="F110" s="215">
        <f>'Quant '!E103</f>
        <v>192</v>
      </c>
      <c r="G110" s="215">
        <f>TRUNC((E110*(1+$H$10))*(1+$F$10),2)</f>
        <v>74.67</v>
      </c>
      <c r="H110" s="507">
        <f>TRUNC(G110*F110,2)</f>
        <v>14336.64</v>
      </c>
      <c r="I110" s="443">
        <f t="shared" si="19"/>
        <v>14336.64</v>
      </c>
    </row>
    <row r="111" spans="1:10" s="99" customFormat="1">
      <c r="A111" s="506"/>
      <c r="B111" s="499"/>
      <c r="C111" s="187"/>
      <c r="D111" s="192"/>
      <c r="E111" s="186"/>
      <c r="F111" s="193"/>
      <c r="G111" s="196" t="s">
        <v>7</v>
      </c>
      <c r="H111" s="508">
        <f>SUM(H107:H110)</f>
        <v>15233.18</v>
      </c>
      <c r="I111" s="413"/>
    </row>
    <row r="112" spans="1:10" s="99" customFormat="1">
      <c r="A112" s="516" t="s">
        <v>371</v>
      </c>
      <c r="B112" s="212"/>
      <c r="C112" s="213" t="s">
        <v>344</v>
      </c>
      <c r="D112" s="214"/>
      <c r="E112" s="234"/>
      <c r="F112" s="214"/>
      <c r="G112" s="193"/>
      <c r="H112" s="517"/>
      <c r="I112" s="413"/>
    </row>
    <row r="113" spans="1:9" s="99" customFormat="1" ht="42.75">
      <c r="A113" s="511" t="s">
        <v>466</v>
      </c>
      <c r="B113" s="206">
        <v>97083</v>
      </c>
      <c r="C113" s="476" t="s">
        <v>340</v>
      </c>
      <c r="D113" s="478" t="s">
        <v>102</v>
      </c>
      <c r="E113" s="477">
        <v>3.14</v>
      </c>
      <c r="F113" s="479">
        <f>'Quant '!E106</f>
        <v>426.02</v>
      </c>
      <c r="G113" s="215">
        <f>TRUNC((E113*(1+$H$10))*(1+$F$10),2)</f>
        <v>3.85</v>
      </c>
      <c r="H113" s="507">
        <f>TRUNC(G113*F113,2)</f>
        <v>1640.17</v>
      </c>
      <c r="I113" s="443">
        <f t="shared" ref="I113:I115" si="20">H113</f>
        <v>1640.17</v>
      </c>
    </row>
    <row r="114" spans="1:9" s="99" customFormat="1" ht="35.25" customHeight="1">
      <c r="A114" s="511" t="s">
        <v>467</v>
      </c>
      <c r="B114" s="206">
        <v>93680</v>
      </c>
      <c r="C114" s="480" t="s">
        <v>721</v>
      </c>
      <c r="D114" s="192" t="s">
        <v>102</v>
      </c>
      <c r="E114" s="477">
        <v>106.1</v>
      </c>
      <c r="F114" s="479">
        <f>'Quant '!E107</f>
        <v>113.03999999999999</v>
      </c>
      <c r="G114" s="215">
        <f>TRUNC((E114*(1+$H$10))*(1+$F$10),2)</f>
        <v>130.37</v>
      </c>
      <c r="H114" s="507">
        <f>TRUNC(G114*F114,2)</f>
        <v>14737.02</v>
      </c>
      <c r="I114" s="443">
        <f t="shared" si="20"/>
        <v>14737.02</v>
      </c>
    </row>
    <row r="115" spans="1:9" s="99" customFormat="1" ht="42.75">
      <c r="A115" s="511" t="s">
        <v>468</v>
      </c>
      <c r="B115" s="206">
        <v>94991</v>
      </c>
      <c r="C115" s="480" t="s">
        <v>756</v>
      </c>
      <c r="D115" s="192" t="s">
        <v>104</v>
      </c>
      <c r="E115" s="477">
        <v>962.69</v>
      </c>
      <c r="F115" s="479">
        <f>'Quant '!E108</f>
        <v>18.7788</v>
      </c>
      <c r="G115" s="215">
        <f>TRUNC((E115*(1+$H$10))*(1+$F$10),2)</f>
        <v>1182.95</v>
      </c>
      <c r="H115" s="507">
        <f>TRUNC(G115*F115,2)</f>
        <v>22214.38</v>
      </c>
      <c r="I115" s="443">
        <f t="shared" si="20"/>
        <v>22214.38</v>
      </c>
    </row>
    <row r="116" spans="1:9">
      <c r="A116" s="327"/>
      <c r="B116" s="220"/>
      <c r="C116" s="221"/>
      <c r="D116" s="222"/>
      <c r="E116" s="223"/>
      <c r="F116" s="217"/>
      <c r="G116" s="196" t="s">
        <v>7</v>
      </c>
      <c r="H116" s="508">
        <f>SUM(H113:H115)</f>
        <v>38591.57</v>
      </c>
      <c r="I116" s="413"/>
    </row>
    <row r="117" spans="1:9" s="99" customFormat="1">
      <c r="A117" s="516" t="s">
        <v>372</v>
      </c>
      <c r="B117" s="185"/>
      <c r="C117" s="907" t="s">
        <v>310</v>
      </c>
      <c r="D117" s="907"/>
      <c r="E117" s="907"/>
      <c r="F117" s="907"/>
      <c r="G117" s="907"/>
      <c r="H117" s="908"/>
      <c r="I117" s="413"/>
    </row>
    <row r="118" spans="1:9" s="99" customFormat="1" ht="42.75">
      <c r="A118" s="511" t="s">
        <v>469</v>
      </c>
      <c r="B118" s="189">
        <v>103304</v>
      </c>
      <c r="C118" s="481" t="s">
        <v>843</v>
      </c>
      <c r="D118" s="192" t="s">
        <v>2</v>
      </c>
      <c r="E118" s="477">
        <v>1245.81</v>
      </c>
      <c r="F118" s="215">
        <f>'Quant '!E111</f>
        <v>11</v>
      </c>
      <c r="G118" s="215">
        <f>TRUNC((E118*(1+$H$10))*(1+$F$10),2)</f>
        <v>1530.85</v>
      </c>
      <c r="H118" s="507">
        <f>TRUNC(G118*F118,2)</f>
        <v>16839.349999999999</v>
      </c>
      <c r="I118" s="443">
        <f t="shared" ref="I118:I119" si="21">H118</f>
        <v>16839.349999999999</v>
      </c>
    </row>
    <row r="119" spans="1:9" s="99" customFormat="1" ht="42.75">
      <c r="A119" s="511" t="s">
        <v>470</v>
      </c>
      <c r="B119" s="189">
        <v>103307</v>
      </c>
      <c r="C119" s="481" t="s">
        <v>472</v>
      </c>
      <c r="D119" s="189" t="s">
        <v>2</v>
      </c>
      <c r="E119" s="482">
        <v>1335.31</v>
      </c>
      <c r="F119" s="479">
        <f>'Quant '!E112</f>
        <v>5</v>
      </c>
      <c r="G119" s="215">
        <f>TRUNC((E119*(1+$H$10))*(1+$F$10),2)</f>
        <v>1640.82</v>
      </c>
      <c r="H119" s="507">
        <f>TRUNC(G119*F119,2)</f>
        <v>8204.1</v>
      </c>
      <c r="I119" s="443">
        <f t="shared" si="21"/>
        <v>8204.1</v>
      </c>
    </row>
    <row r="120" spans="1:9" s="99" customFormat="1" ht="15" customHeight="1">
      <c r="A120" s="516"/>
      <c r="B120" s="218"/>
      <c r="C120" s="225"/>
      <c r="D120" s="189"/>
      <c r="E120" s="238"/>
      <c r="F120" s="193"/>
      <c r="G120" s="237" t="s">
        <v>7</v>
      </c>
      <c r="H120" s="508">
        <f>SUM(H118:H119)</f>
        <v>25043.449999999997</v>
      </c>
      <c r="I120" s="413"/>
    </row>
    <row r="121" spans="1:9" s="99" customFormat="1" ht="15" customHeight="1">
      <c r="A121" s="510"/>
      <c r="B121" s="214"/>
      <c r="C121" s="911" t="s">
        <v>473</v>
      </c>
      <c r="D121" s="911"/>
      <c r="E121" s="911"/>
      <c r="F121" s="911"/>
      <c r="G121" s="911"/>
      <c r="H121" s="515">
        <f>SUM(H111+H116+H120)</f>
        <v>78868.2</v>
      </c>
      <c r="I121" s="413"/>
    </row>
    <row r="122" spans="1:9" s="99" customFormat="1" ht="21.75" customHeight="1">
      <c r="A122" s="509" t="s">
        <v>222</v>
      </c>
      <c r="B122" s="179"/>
      <c r="C122" s="909" t="s">
        <v>479</v>
      </c>
      <c r="D122" s="909"/>
      <c r="E122" s="909"/>
      <c r="F122" s="909"/>
      <c r="G122" s="909"/>
      <c r="H122" s="910"/>
      <c r="I122" s="413"/>
    </row>
    <row r="123" spans="1:9" s="99" customFormat="1">
      <c r="A123" s="516" t="s">
        <v>478</v>
      </c>
      <c r="B123" s="212"/>
      <c r="C123" s="213" t="s">
        <v>210</v>
      </c>
      <c r="D123" s="214"/>
      <c r="E123" s="215"/>
      <c r="F123" s="215"/>
      <c r="G123" s="215"/>
      <c r="H123" s="507"/>
      <c r="I123" s="413"/>
    </row>
    <row r="124" spans="1:9" s="99" customFormat="1" ht="42.75">
      <c r="A124" s="511" t="s">
        <v>480</v>
      </c>
      <c r="B124" s="206">
        <v>98525</v>
      </c>
      <c r="C124" s="476" t="s">
        <v>987</v>
      </c>
      <c r="D124" s="192" t="s">
        <v>102</v>
      </c>
      <c r="E124" s="477">
        <v>0.62</v>
      </c>
      <c r="F124" s="215">
        <f>'Quant '!E116</f>
        <v>369</v>
      </c>
      <c r="G124" s="215">
        <f>TRUNC((E124*(1+$H$10))*(1+$F$10),2)</f>
        <v>0.76</v>
      </c>
      <c r="H124" s="507">
        <f>TRUNC(G124*F124,2)</f>
        <v>280.44</v>
      </c>
      <c r="I124" s="443">
        <f t="shared" ref="I124:I127" si="22">H124</f>
        <v>280.44</v>
      </c>
    </row>
    <row r="125" spans="1:9" s="99" customFormat="1" ht="50.25" customHeight="1">
      <c r="A125" s="511" t="s">
        <v>481</v>
      </c>
      <c r="B125" s="206">
        <v>100981</v>
      </c>
      <c r="C125" s="476" t="s">
        <v>270</v>
      </c>
      <c r="D125" s="192" t="s">
        <v>104</v>
      </c>
      <c r="E125" s="477">
        <v>9.52</v>
      </c>
      <c r="F125" s="215">
        <f>'Quant '!E117</f>
        <v>18.45</v>
      </c>
      <c r="G125" s="215">
        <f>TRUNC((E125*(1+$H$10))*(1+$F$10),2)</f>
        <v>11.69</v>
      </c>
      <c r="H125" s="507">
        <f>TRUNC(G125*F125,2)</f>
        <v>215.68</v>
      </c>
      <c r="I125" s="443">
        <f t="shared" si="22"/>
        <v>215.68</v>
      </c>
    </row>
    <row r="126" spans="1:9" s="99" customFormat="1" ht="50.25" customHeight="1">
      <c r="A126" s="511" t="s">
        <v>482</v>
      </c>
      <c r="B126" s="206">
        <v>97915</v>
      </c>
      <c r="C126" s="476" t="s">
        <v>728</v>
      </c>
      <c r="D126" s="478" t="s">
        <v>228</v>
      </c>
      <c r="E126" s="477">
        <v>1.24</v>
      </c>
      <c r="F126" s="215">
        <f>'Quant '!E118</f>
        <v>184.5</v>
      </c>
      <c r="G126" s="215">
        <f>TRUNC((E126*(1+$H$10))*(1+$F$10),2)</f>
        <v>1.52</v>
      </c>
      <c r="H126" s="507">
        <f>TRUNC(G126*F126,2)</f>
        <v>280.44</v>
      </c>
      <c r="I126" s="443">
        <f t="shared" si="22"/>
        <v>280.44</v>
      </c>
    </row>
    <row r="127" spans="1:9" s="99" customFormat="1" ht="28.5">
      <c r="A127" s="511" t="s">
        <v>483</v>
      </c>
      <c r="B127" s="206">
        <v>99059</v>
      </c>
      <c r="C127" s="476" t="s">
        <v>988</v>
      </c>
      <c r="D127" s="192" t="s">
        <v>8</v>
      </c>
      <c r="E127" s="477">
        <v>60.77</v>
      </c>
      <c r="F127" s="215">
        <f>'Quant '!E119</f>
        <v>50.68</v>
      </c>
      <c r="G127" s="215">
        <f>TRUNC((E127*(1+$H$10))*(1+$F$10),2)</f>
        <v>74.67</v>
      </c>
      <c r="H127" s="507">
        <f>TRUNC(G127*F127,2)</f>
        <v>3784.27</v>
      </c>
      <c r="I127" s="443">
        <f t="shared" si="22"/>
        <v>3784.27</v>
      </c>
    </row>
    <row r="128" spans="1:9" s="99" customFormat="1">
      <c r="A128" s="506"/>
      <c r="B128" s="499"/>
      <c r="C128" s="187"/>
      <c r="D128" s="192"/>
      <c r="E128" s="186"/>
      <c r="F128" s="193"/>
      <c r="G128" s="196" t="s">
        <v>7</v>
      </c>
      <c r="H128" s="508">
        <f>SUM(H124:H127)</f>
        <v>4560.83</v>
      </c>
      <c r="I128" s="413"/>
    </row>
    <row r="129" spans="1:10" s="99" customFormat="1">
      <c r="A129" s="516" t="s">
        <v>484</v>
      </c>
      <c r="B129" s="212"/>
      <c r="C129" s="213" t="s">
        <v>344</v>
      </c>
      <c r="D129" s="214"/>
      <c r="E129" s="234"/>
      <c r="F129" s="214"/>
      <c r="G129" s="193"/>
      <c r="H129" s="517"/>
      <c r="I129" s="413"/>
    </row>
    <row r="130" spans="1:10" s="99" customFormat="1" ht="42.75">
      <c r="A130" s="511" t="s">
        <v>485</v>
      </c>
      <c r="B130" s="206">
        <v>97083</v>
      </c>
      <c r="C130" s="476" t="s">
        <v>340</v>
      </c>
      <c r="D130" s="478" t="s">
        <v>102</v>
      </c>
      <c r="E130" s="477">
        <v>3.14</v>
      </c>
      <c r="F130" s="479">
        <f>'Quant '!E122</f>
        <v>343.77</v>
      </c>
      <c r="G130" s="215">
        <f>TRUNC((E130*(1+$H$10))*(1+$F$10),2)</f>
        <v>3.85</v>
      </c>
      <c r="H130" s="507">
        <f>TRUNC(G130*F130,2)</f>
        <v>1323.51</v>
      </c>
      <c r="I130" s="443">
        <f t="shared" ref="I130:I133" si="23">H130</f>
        <v>1323.51</v>
      </c>
    </row>
    <row r="131" spans="1:10" s="99" customFormat="1" ht="28.5">
      <c r="A131" s="511" t="s">
        <v>486</v>
      </c>
      <c r="B131" s="206">
        <v>93680</v>
      </c>
      <c r="C131" s="480" t="s">
        <v>722</v>
      </c>
      <c r="D131" s="192" t="s">
        <v>102</v>
      </c>
      <c r="E131" s="477">
        <v>106.1</v>
      </c>
      <c r="F131" s="479">
        <f>'Quant '!E123</f>
        <v>302.33999999999997</v>
      </c>
      <c r="G131" s="215">
        <f>TRUNC((E131*(1+$H$10))*(1+$F$10),2)</f>
        <v>130.37</v>
      </c>
      <c r="H131" s="507">
        <f>TRUNC(G131*F131,2)</f>
        <v>39416.06</v>
      </c>
      <c r="I131" s="443">
        <f t="shared" si="23"/>
        <v>39416.06</v>
      </c>
    </row>
    <row r="132" spans="1:10" s="99" customFormat="1" ht="28.5">
      <c r="A132" s="511" t="s">
        <v>487</v>
      </c>
      <c r="B132" s="206">
        <v>93680</v>
      </c>
      <c r="C132" s="480" t="s">
        <v>721</v>
      </c>
      <c r="D132" s="192" t="s">
        <v>102</v>
      </c>
      <c r="E132" s="477">
        <v>106.1</v>
      </c>
      <c r="F132" s="479">
        <f>'Quant '!E124</f>
        <v>32.979999999999997</v>
      </c>
      <c r="G132" s="215">
        <f>TRUNC((E132*(1+$H$10))*(1+$F$10),2)</f>
        <v>130.37</v>
      </c>
      <c r="H132" s="507">
        <f>TRUNC(G132*F132,2)</f>
        <v>4299.6000000000004</v>
      </c>
      <c r="I132" s="443">
        <f t="shared" si="23"/>
        <v>4299.6000000000004</v>
      </c>
    </row>
    <row r="133" spans="1:10" s="99" customFormat="1" ht="42.75">
      <c r="A133" s="511" t="s">
        <v>504</v>
      </c>
      <c r="B133" s="206">
        <v>94991</v>
      </c>
      <c r="C133" s="480" t="s">
        <v>756</v>
      </c>
      <c r="D133" s="192" t="s">
        <v>104</v>
      </c>
      <c r="E133" s="477">
        <v>962.69</v>
      </c>
      <c r="F133" s="479">
        <f>'Quant '!E125</f>
        <v>0.62819999999999987</v>
      </c>
      <c r="G133" s="215">
        <f>TRUNC((E133*(1+$H$10))*(1+$F$10),2)</f>
        <v>1182.95</v>
      </c>
      <c r="H133" s="507">
        <f>TRUNC(G133*F133,2)</f>
        <v>743.12</v>
      </c>
      <c r="I133" s="443">
        <f t="shared" si="23"/>
        <v>743.12</v>
      </c>
    </row>
    <row r="134" spans="1:10">
      <c r="A134" s="327"/>
      <c r="B134" s="220"/>
      <c r="C134" s="221"/>
      <c r="D134" s="222"/>
      <c r="E134" s="223"/>
      <c r="F134" s="217"/>
      <c r="G134" s="196" t="s">
        <v>7</v>
      </c>
      <c r="H134" s="508">
        <f>SUM(H130:H133)</f>
        <v>45782.29</v>
      </c>
    </row>
    <row r="135" spans="1:10" s="99" customFormat="1">
      <c r="A135" s="516" t="s">
        <v>489</v>
      </c>
      <c r="B135" s="185"/>
      <c r="C135" s="907" t="s">
        <v>488</v>
      </c>
      <c r="D135" s="907"/>
      <c r="E135" s="907"/>
      <c r="F135" s="907"/>
      <c r="G135" s="907"/>
      <c r="H135" s="908"/>
      <c r="I135" s="413"/>
    </row>
    <row r="136" spans="1:10" s="99" customFormat="1" ht="21" customHeight="1">
      <c r="A136" s="511" t="s">
        <v>490</v>
      </c>
      <c r="B136" s="206" t="s">
        <v>380</v>
      </c>
      <c r="C136" s="480" t="s">
        <v>527</v>
      </c>
      <c r="D136" s="192" t="s">
        <v>2</v>
      </c>
      <c r="E136" s="477">
        <f>' COMP ARQ'!H210</f>
        <v>7.24</v>
      </c>
      <c r="F136" s="215">
        <f>'Quant '!E128</f>
        <v>96</v>
      </c>
      <c r="G136" s="215">
        <f>TRUNC((E136*(1+$H$10))*(1+$F$10),2)</f>
        <v>8.89</v>
      </c>
      <c r="H136" s="507">
        <f>TRUNC(G136*F136,2)</f>
        <v>853.44</v>
      </c>
      <c r="I136" s="443">
        <f t="shared" ref="I136:I137" si="24">H136</f>
        <v>853.44</v>
      </c>
      <c r="J136" s="425"/>
    </row>
    <row r="137" spans="1:10" s="99" customFormat="1" ht="28.5">
      <c r="A137" s="511" t="s">
        <v>491</v>
      </c>
      <c r="B137" s="206">
        <v>98516</v>
      </c>
      <c r="C137" s="480" t="s">
        <v>996</v>
      </c>
      <c r="D137" s="192" t="s">
        <v>2</v>
      </c>
      <c r="E137" s="477">
        <v>389.47</v>
      </c>
      <c r="F137" s="215">
        <f>'Quant '!E129</f>
        <v>3</v>
      </c>
      <c r="G137" s="215">
        <f>TRUNC((E137*(1+$H$10))*(1+$F$10),2)</f>
        <v>478.58</v>
      </c>
      <c r="H137" s="507">
        <f>TRUNC(G137*F137,2)</f>
        <v>1435.74</v>
      </c>
      <c r="I137" s="443">
        <f t="shared" si="24"/>
        <v>1435.74</v>
      </c>
    </row>
    <row r="138" spans="1:10" s="99" customFormat="1" ht="14.25">
      <c r="A138" s="511" t="s">
        <v>510</v>
      </c>
      <c r="B138" s="206">
        <v>98504</v>
      </c>
      <c r="C138" s="480" t="s">
        <v>997</v>
      </c>
      <c r="D138" s="192" t="s">
        <v>102</v>
      </c>
      <c r="E138" s="477">
        <v>14.81</v>
      </c>
      <c r="F138" s="479">
        <f>'Quant '!E130</f>
        <v>12.97</v>
      </c>
      <c r="G138" s="215">
        <f>TRUNC((E138*(1+$H$10))*(1+$F$10),2)</f>
        <v>18.190000000000001</v>
      </c>
      <c r="H138" s="507">
        <f>TRUNC(G138*F138,2)</f>
        <v>235.92</v>
      </c>
      <c r="I138" s="443">
        <f>H138</f>
        <v>235.92</v>
      </c>
    </row>
    <row r="139" spans="1:10" s="99" customFormat="1" ht="15" customHeight="1">
      <c r="A139" s="516"/>
      <c r="B139" s="218"/>
      <c r="C139" s="225"/>
      <c r="D139" s="189"/>
      <c r="E139" s="238"/>
      <c r="F139" s="193"/>
      <c r="G139" s="237" t="s">
        <v>7</v>
      </c>
      <c r="H139" s="508">
        <f>SUM(H136:H138)</f>
        <v>2525.1000000000004</v>
      </c>
      <c r="I139" s="413"/>
    </row>
    <row r="140" spans="1:10" s="99" customFormat="1" ht="15" customHeight="1">
      <c r="A140" s="510"/>
      <c r="B140" s="214"/>
      <c r="C140" s="911" t="s">
        <v>493</v>
      </c>
      <c r="D140" s="911"/>
      <c r="E140" s="911"/>
      <c r="F140" s="911"/>
      <c r="G140" s="911"/>
      <c r="H140" s="515">
        <f>SUM(H139+H134+H128)</f>
        <v>52868.22</v>
      </c>
      <c r="I140" s="413"/>
    </row>
    <row r="141" spans="1:10" s="99" customFormat="1" ht="21.75" customHeight="1">
      <c r="A141" s="509" t="s">
        <v>492</v>
      </c>
      <c r="B141" s="179"/>
      <c r="C141" s="909" t="s">
        <v>561</v>
      </c>
      <c r="D141" s="909"/>
      <c r="E141" s="909"/>
      <c r="F141" s="909"/>
      <c r="G141" s="909"/>
      <c r="H141" s="910"/>
      <c r="I141" s="413"/>
    </row>
    <row r="142" spans="1:10" s="99" customFormat="1">
      <c r="A142" s="516" t="s">
        <v>525</v>
      </c>
      <c r="B142" s="212"/>
      <c r="C142" s="213" t="s">
        <v>210</v>
      </c>
      <c r="D142" s="214"/>
      <c r="E142" s="215"/>
      <c r="F142" s="215"/>
      <c r="G142" s="215"/>
      <c r="H142" s="507"/>
      <c r="I142" s="413"/>
    </row>
    <row r="143" spans="1:10" s="99" customFormat="1" ht="42.75">
      <c r="A143" s="511" t="s">
        <v>516</v>
      </c>
      <c r="B143" s="206">
        <v>98525</v>
      </c>
      <c r="C143" s="476" t="s">
        <v>987</v>
      </c>
      <c r="D143" s="192" t="s">
        <v>102</v>
      </c>
      <c r="E143" s="477">
        <v>0.62</v>
      </c>
      <c r="F143" s="215">
        <f>'Quant '!E134</f>
        <v>190.55</v>
      </c>
      <c r="G143" s="215">
        <f>TRUNC((E143*(1+$H$10))*(1+$F$10),2)</f>
        <v>0.76</v>
      </c>
      <c r="H143" s="507">
        <f>TRUNC(G143*F143,2)</f>
        <v>144.81</v>
      </c>
      <c r="I143" s="443">
        <f t="shared" ref="I143:I146" si="25">H143</f>
        <v>144.81</v>
      </c>
    </row>
    <row r="144" spans="1:10" s="99" customFormat="1" ht="50.25" customHeight="1">
      <c r="A144" s="511" t="s">
        <v>517</v>
      </c>
      <c r="B144" s="206">
        <v>100981</v>
      </c>
      <c r="C144" s="476" t="s">
        <v>270</v>
      </c>
      <c r="D144" s="192" t="s">
        <v>104</v>
      </c>
      <c r="E144" s="477">
        <v>9.52</v>
      </c>
      <c r="F144" s="215">
        <f>'Quant '!E135</f>
        <v>9.5275000000000016</v>
      </c>
      <c r="G144" s="215">
        <f>TRUNC((E144*(1+$H$10))*(1+$F$10),2)</f>
        <v>11.69</v>
      </c>
      <c r="H144" s="507">
        <f>TRUNC(G144*F144,2)</f>
        <v>111.37</v>
      </c>
      <c r="I144" s="443">
        <f t="shared" si="25"/>
        <v>111.37</v>
      </c>
    </row>
    <row r="145" spans="1:10" s="99" customFormat="1" ht="42.75">
      <c r="A145" s="511" t="s">
        <v>518</v>
      </c>
      <c r="B145" s="206">
        <v>97915</v>
      </c>
      <c r="C145" s="476" t="s">
        <v>728</v>
      </c>
      <c r="D145" s="478" t="s">
        <v>228</v>
      </c>
      <c r="E145" s="477">
        <v>1.24</v>
      </c>
      <c r="F145" s="215">
        <f>'Quant '!E136</f>
        <v>95.27500000000002</v>
      </c>
      <c r="G145" s="215">
        <f>TRUNC((E145*(1+$H$10))*(1+$F$10),2)</f>
        <v>1.52</v>
      </c>
      <c r="H145" s="507">
        <f>TRUNC(G145*F145,2)</f>
        <v>144.81</v>
      </c>
      <c r="I145" s="443">
        <f t="shared" si="25"/>
        <v>144.81</v>
      </c>
    </row>
    <row r="146" spans="1:10" s="99" customFormat="1" ht="28.5">
      <c r="A146" s="511" t="s">
        <v>519</v>
      </c>
      <c r="B146" s="206">
        <v>99059</v>
      </c>
      <c r="C146" s="476" t="s">
        <v>988</v>
      </c>
      <c r="D146" s="192"/>
      <c r="E146" s="477">
        <v>60.77</v>
      </c>
      <c r="F146" s="215">
        <f>'Quant '!E137</f>
        <v>42.865000000000002</v>
      </c>
      <c r="G146" s="215">
        <f>TRUNC((E146*(1+$H$10))*(1+$F$10),2)</f>
        <v>74.67</v>
      </c>
      <c r="H146" s="507">
        <f>TRUNC(G146*F146,2)</f>
        <v>3200.72</v>
      </c>
      <c r="I146" s="443">
        <f t="shared" si="25"/>
        <v>3200.72</v>
      </c>
    </row>
    <row r="147" spans="1:10" s="99" customFormat="1">
      <c r="A147" s="506"/>
      <c r="B147" s="499"/>
      <c r="C147" s="187"/>
      <c r="D147" s="192"/>
      <c r="E147" s="186"/>
      <c r="F147" s="193"/>
      <c r="G147" s="196" t="s">
        <v>7</v>
      </c>
      <c r="H147" s="508">
        <f>SUM(H143:H146)</f>
        <v>3601.71</v>
      </c>
      <c r="I147" s="413"/>
    </row>
    <row r="148" spans="1:10" s="99" customFormat="1">
      <c r="A148" s="516" t="s">
        <v>520</v>
      </c>
      <c r="B148" s="212"/>
      <c r="C148" s="213" t="s">
        <v>562</v>
      </c>
      <c r="D148" s="214"/>
      <c r="E148" s="234"/>
      <c r="F148" s="214"/>
      <c r="G148" s="193"/>
      <c r="H148" s="517"/>
      <c r="I148" s="413"/>
    </row>
    <row r="149" spans="1:10" s="99" customFormat="1" ht="42.75">
      <c r="A149" s="511" t="s">
        <v>521</v>
      </c>
      <c r="B149" s="206">
        <v>97083</v>
      </c>
      <c r="C149" s="476" t="s">
        <v>340</v>
      </c>
      <c r="D149" s="478" t="s">
        <v>102</v>
      </c>
      <c r="E149" s="477">
        <v>3.14</v>
      </c>
      <c r="F149" s="479">
        <f>'Quant '!E140</f>
        <v>160.02000000000001</v>
      </c>
      <c r="G149" s="215">
        <f>TRUNC((E149*(1+$H$10))*(1+$F$10),2)</f>
        <v>3.85</v>
      </c>
      <c r="H149" s="507">
        <f>TRUNC(G149*F149,2)</f>
        <v>616.07000000000005</v>
      </c>
      <c r="I149" s="443">
        <f t="shared" ref="I149:I152" si="26">H149</f>
        <v>616.07000000000005</v>
      </c>
    </row>
    <row r="150" spans="1:10" s="99" customFormat="1" ht="28.5">
      <c r="A150" s="511" t="s">
        <v>522</v>
      </c>
      <c r="B150" s="206">
        <v>93680</v>
      </c>
      <c r="C150" s="480" t="s">
        <v>722</v>
      </c>
      <c r="D150" s="192" t="s">
        <v>102</v>
      </c>
      <c r="E150" s="477">
        <v>106.1</v>
      </c>
      <c r="F150" s="479">
        <f>'Quant '!E141</f>
        <v>11.3</v>
      </c>
      <c r="G150" s="215">
        <f>TRUNC((E150*(1+$H$10))*(1+$F$10),2)</f>
        <v>130.37</v>
      </c>
      <c r="H150" s="507">
        <f>TRUNC(G150*F150,2)</f>
        <v>1473.18</v>
      </c>
      <c r="I150" s="443">
        <f t="shared" si="26"/>
        <v>1473.18</v>
      </c>
      <c r="J150" s="425"/>
    </row>
    <row r="151" spans="1:10" s="99" customFormat="1" ht="28.5">
      <c r="A151" s="511" t="s">
        <v>523</v>
      </c>
      <c r="B151" s="206">
        <v>93680</v>
      </c>
      <c r="C151" s="480" t="s">
        <v>721</v>
      </c>
      <c r="D151" s="192" t="s">
        <v>102</v>
      </c>
      <c r="E151" s="477">
        <v>106.1</v>
      </c>
      <c r="F151" s="479">
        <f>'Quant '!E142</f>
        <v>144.69999999999999</v>
      </c>
      <c r="G151" s="215">
        <f>TRUNC((E151*(1+$H$10))*(1+$F$10),2)</f>
        <v>130.37</v>
      </c>
      <c r="H151" s="507">
        <f>TRUNC(G151*F151,2)</f>
        <v>18864.53</v>
      </c>
      <c r="I151" s="443">
        <f t="shared" si="26"/>
        <v>18864.53</v>
      </c>
      <c r="J151" s="422"/>
    </row>
    <row r="152" spans="1:10" s="99" customFormat="1" ht="42.75">
      <c r="A152" s="511" t="s">
        <v>532</v>
      </c>
      <c r="B152" s="206">
        <v>94991</v>
      </c>
      <c r="C152" s="480" t="s">
        <v>723</v>
      </c>
      <c r="D152" s="192" t="s">
        <v>104</v>
      </c>
      <c r="E152" s="477">
        <v>962.29</v>
      </c>
      <c r="F152" s="479">
        <f>'Quant '!E143</f>
        <v>0.24119999999999997</v>
      </c>
      <c r="G152" s="215">
        <f>TRUNC((E152*(1+$H$10))*(1+$F$10),2)</f>
        <v>1182.46</v>
      </c>
      <c r="H152" s="507">
        <f>TRUNC(G152*F152,2)</f>
        <v>285.2</v>
      </c>
      <c r="I152" s="443">
        <f t="shared" si="26"/>
        <v>285.2</v>
      </c>
    </row>
    <row r="153" spans="1:10">
      <c r="A153" s="327"/>
      <c r="B153" s="220"/>
      <c r="C153" s="221"/>
      <c r="D153" s="222"/>
      <c r="E153" s="223"/>
      <c r="F153" s="217"/>
      <c r="G153" s="196" t="s">
        <v>7</v>
      </c>
      <c r="H153" s="508">
        <f>SUM(H149:H152)</f>
        <v>21238.98</v>
      </c>
    </row>
    <row r="154" spans="1:10" s="99" customFormat="1">
      <c r="A154" s="516" t="s">
        <v>524</v>
      </c>
      <c r="B154" s="185"/>
      <c r="C154" s="907" t="s">
        <v>488</v>
      </c>
      <c r="D154" s="907"/>
      <c r="E154" s="907"/>
      <c r="F154" s="907"/>
      <c r="G154" s="907"/>
      <c r="H154" s="908"/>
      <c r="I154" s="413"/>
    </row>
    <row r="155" spans="1:10" s="99" customFormat="1" ht="14.25">
      <c r="A155" s="511" t="s">
        <v>541</v>
      </c>
      <c r="B155" s="206" t="s">
        <v>380</v>
      </c>
      <c r="C155" s="480" t="s">
        <v>527</v>
      </c>
      <c r="D155" s="192" t="s">
        <v>2</v>
      </c>
      <c r="E155" s="477">
        <f>' COMP ARQ'!H210</f>
        <v>7.24</v>
      </c>
      <c r="F155" s="215">
        <f>'Quant '!E146</f>
        <v>150</v>
      </c>
      <c r="G155" s="215">
        <f>TRUNC((E155*(1+$H$10))*(1+$F$10),2)</f>
        <v>8.89</v>
      </c>
      <c r="H155" s="507">
        <f>TRUNC(G155*F155,2)</f>
        <v>1333.5</v>
      </c>
      <c r="I155" s="443">
        <f t="shared" ref="I155:I158" si="27">H155</f>
        <v>1333.5</v>
      </c>
    </row>
    <row r="156" spans="1:10" s="99" customFormat="1" ht="28.5">
      <c r="A156" s="511" t="s">
        <v>542</v>
      </c>
      <c r="B156" s="206">
        <v>98516</v>
      </c>
      <c r="C156" s="480" t="s">
        <v>996</v>
      </c>
      <c r="D156" s="192" t="s">
        <v>2</v>
      </c>
      <c r="E156" s="477">
        <v>389.47</v>
      </c>
      <c r="F156" s="215">
        <f>'Quant '!E147</f>
        <v>3</v>
      </c>
      <c r="G156" s="215">
        <f>TRUNC((E156*(1+$H$10))*(1+$F$10),2)</f>
        <v>478.58</v>
      </c>
      <c r="H156" s="507">
        <f>TRUNC(G156*F156,2)</f>
        <v>1435.74</v>
      </c>
      <c r="I156" s="443">
        <f t="shared" si="27"/>
        <v>1435.74</v>
      </c>
    </row>
    <row r="157" spans="1:10" s="99" customFormat="1" ht="14.25">
      <c r="A157" s="511" t="s">
        <v>543</v>
      </c>
      <c r="B157" s="206" t="s">
        <v>844</v>
      </c>
      <c r="C157" s="480" t="s">
        <v>845</v>
      </c>
      <c r="D157" s="192" t="s">
        <v>2</v>
      </c>
      <c r="E157" s="477">
        <v>791.9</v>
      </c>
      <c r="F157" s="215">
        <f>'Quant '!E148</f>
        <v>6</v>
      </c>
      <c r="G157" s="215">
        <f>TRUNC((E157*(1+$H$10))*(1+$F$10),2)</f>
        <v>973.08</v>
      </c>
      <c r="H157" s="507">
        <f>TRUNC(G157*F157,2)</f>
        <v>5838.48</v>
      </c>
      <c r="I157" s="443">
        <f t="shared" si="27"/>
        <v>5838.48</v>
      </c>
    </row>
    <row r="158" spans="1:10" s="99" customFormat="1" ht="14.25">
      <c r="A158" s="511" t="s">
        <v>544</v>
      </c>
      <c r="B158" s="206">
        <v>98504</v>
      </c>
      <c r="C158" s="480" t="s">
        <v>997</v>
      </c>
      <c r="D158" s="192" t="s">
        <v>102</v>
      </c>
      <c r="E158" s="477">
        <v>14.81</v>
      </c>
      <c r="F158" s="479">
        <f>'Quant '!E149</f>
        <v>7.12</v>
      </c>
      <c r="G158" s="215">
        <f>TRUNC((E158*(1+$H$10))*(1+$F$10),2)</f>
        <v>18.190000000000001</v>
      </c>
      <c r="H158" s="507">
        <f>TRUNC(G158*F158,2)</f>
        <v>129.51</v>
      </c>
      <c r="I158" s="443">
        <f t="shared" si="27"/>
        <v>129.51</v>
      </c>
    </row>
    <row r="159" spans="1:10" s="99" customFormat="1" ht="15" customHeight="1">
      <c r="A159" s="516"/>
      <c r="B159" s="218"/>
      <c r="C159" s="225"/>
      <c r="D159" s="189"/>
      <c r="E159" s="238"/>
      <c r="F159" s="193"/>
      <c r="G159" s="237" t="s">
        <v>7</v>
      </c>
      <c r="H159" s="508">
        <f>SUM(H155:H158)</f>
        <v>8737.23</v>
      </c>
      <c r="I159" s="413"/>
    </row>
    <row r="160" spans="1:10" s="99" customFormat="1" ht="15" customHeight="1">
      <c r="A160" s="510"/>
      <c r="B160" s="214"/>
      <c r="C160" s="911" t="s">
        <v>535</v>
      </c>
      <c r="D160" s="911"/>
      <c r="E160" s="911"/>
      <c r="F160" s="911"/>
      <c r="G160" s="911"/>
      <c r="H160" s="515">
        <f>SUM(H147+H153+H159)</f>
        <v>33577.919999999998</v>
      </c>
      <c r="I160" s="413"/>
    </row>
    <row r="161" spans="1:9" s="99" customFormat="1" ht="21.95" customHeight="1">
      <c r="A161" s="509" t="s">
        <v>495</v>
      </c>
      <c r="B161" s="191"/>
      <c r="C161" s="909" t="s">
        <v>585</v>
      </c>
      <c r="D161" s="909"/>
      <c r="E161" s="909"/>
      <c r="F161" s="909"/>
      <c r="G161" s="909"/>
      <c r="H161" s="910"/>
      <c r="I161" s="413"/>
    </row>
    <row r="162" spans="1:9" s="99" customFormat="1">
      <c r="A162" s="510" t="s">
        <v>545</v>
      </c>
      <c r="B162" s="233"/>
      <c r="C162" s="912" t="s">
        <v>210</v>
      </c>
      <c r="D162" s="913"/>
      <c r="E162" s="913"/>
      <c r="F162" s="913"/>
      <c r="G162" s="913"/>
      <c r="H162" s="914"/>
      <c r="I162" s="413"/>
    </row>
    <row r="163" spans="1:9" s="99" customFormat="1" ht="42.75">
      <c r="A163" s="506" t="s">
        <v>546</v>
      </c>
      <c r="B163" s="206">
        <v>98525</v>
      </c>
      <c r="C163" s="476" t="s">
        <v>998</v>
      </c>
      <c r="D163" s="192" t="s">
        <v>102</v>
      </c>
      <c r="E163" s="477">
        <v>0.62</v>
      </c>
      <c r="F163" s="215">
        <f>'Quant '!E153</f>
        <v>39.64</v>
      </c>
      <c r="G163" s="215">
        <f>TRUNC((E163*(1+$H$10))*(1+$F$10),2)</f>
        <v>0.76</v>
      </c>
      <c r="H163" s="507">
        <f>TRUNC(G163*F163,2)</f>
        <v>30.12</v>
      </c>
      <c r="I163" s="443">
        <f t="shared" ref="I163:I166" si="28">H163</f>
        <v>30.12</v>
      </c>
    </row>
    <row r="164" spans="1:9" s="99" customFormat="1" ht="50.25" customHeight="1">
      <c r="A164" s="506" t="s">
        <v>547</v>
      </c>
      <c r="B164" s="206">
        <v>100981</v>
      </c>
      <c r="C164" s="476" t="s">
        <v>270</v>
      </c>
      <c r="D164" s="192" t="s">
        <v>104</v>
      </c>
      <c r="E164" s="477">
        <v>9.52</v>
      </c>
      <c r="F164" s="215">
        <f>'Quant '!E154</f>
        <v>1.9820000000000002</v>
      </c>
      <c r="G164" s="215">
        <f>TRUNC((E164*(1+$H$10))*(1+$F$10),2)</f>
        <v>11.69</v>
      </c>
      <c r="H164" s="507">
        <f>TRUNC(G164*F164,2)</f>
        <v>23.16</v>
      </c>
      <c r="I164" s="443">
        <f t="shared" si="28"/>
        <v>23.16</v>
      </c>
    </row>
    <row r="165" spans="1:9" s="99" customFormat="1" ht="56.25" customHeight="1">
      <c r="A165" s="506" t="s">
        <v>548</v>
      </c>
      <c r="B165" s="206">
        <v>97915</v>
      </c>
      <c r="C165" s="476" t="s">
        <v>728</v>
      </c>
      <c r="D165" s="192" t="s">
        <v>386</v>
      </c>
      <c r="E165" s="477">
        <v>1.24</v>
      </c>
      <c r="F165" s="215">
        <f>'Quant '!E155</f>
        <v>19.82</v>
      </c>
      <c r="G165" s="215">
        <f>TRUNC((E165*(1+$H$10))*(1+$F$10),2)</f>
        <v>1.52</v>
      </c>
      <c r="H165" s="507">
        <f>TRUNC(G165*F165,2)</f>
        <v>30.12</v>
      </c>
      <c r="I165" s="443">
        <f t="shared" si="28"/>
        <v>30.12</v>
      </c>
    </row>
    <row r="166" spans="1:9" s="99" customFormat="1" ht="28.5">
      <c r="A166" s="506" t="s">
        <v>549</v>
      </c>
      <c r="B166" s="206">
        <v>99059</v>
      </c>
      <c r="C166" s="476" t="s">
        <v>988</v>
      </c>
      <c r="D166" s="192" t="s">
        <v>8</v>
      </c>
      <c r="E166" s="477">
        <v>60.77</v>
      </c>
      <c r="F166" s="215">
        <f>'Quant '!E156</f>
        <v>25.82</v>
      </c>
      <c r="G166" s="215">
        <f>TRUNC((E166*(1+$H$10))*(1+$F$10),2)</f>
        <v>74.67</v>
      </c>
      <c r="H166" s="507">
        <f>TRUNC(G166*F166,2)</f>
        <v>1927.97</v>
      </c>
      <c r="I166" s="443">
        <f t="shared" si="28"/>
        <v>1927.97</v>
      </c>
    </row>
    <row r="167" spans="1:9" s="99" customFormat="1">
      <c r="A167" s="506"/>
      <c r="B167" s="499"/>
      <c r="C167" s="187"/>
      <c r="D167" s="192"/>
      <c r="E167" s="186"/>
      <c r="F167" s="193"/>
      <c r="G167" s="196" t="s">
        <v>7</v>
      </c>
      <c r="H167" s="508">
        <f>SUM(H163:H166)</f>
        <v>2011.3700000000001</v>
      </c>
      <c r="I167" s="413"/>
    </row>
    <row r="168" spans="1:9" s="99" customFormat="1">
      <c r="A168" s="510" t="s">
        <v>550</v>
      </c>
      <c r="B168" s="233"/>
      <c r="C168" s="912" t="s">
        <v>586</v>
      </c>
      <c r="D168" s="913"/>
      <c r="E168" s="913"/>
      <c r="F168" s="913"/>
      <c r="G168" s="913"/>
      <c r="H168" s="914"/>
      <c r="I168" s="413"/>
    </row>
    <row r="169" spans="1:9" s="99" customFormat="1" ht="42.75">
      <c r="A169" s="511" t="s">
        <v>551</v>
      </c>
      <c r="B169" s="206">
        <v>97083</v>
      </c>
      <c r="C169" s="476" t="s">
        <v>340</v>
      </c>
      <c r="D169" s="478" t="s">
        <v>102</v>
      </c>
      <c r="E169" s="477">
        <v>3.14</v>
      </c>
      <c r="F169" s="479">
        <f>'Quant '!E159</f>
        <v>39.64</v>
      </c>
      <c r="G169" s="215">
        <f t="shared" ref="G169:G200" si="29">TRUNC((E169*(1+$H$10))*(1+$F$10),2)</f>
        <v>3.85</v>
      </c>
      <c r="H169" s="507">
        <f t="shared" ref="H169:H200" si="30">TRUNC(G169*F169,2)</f>
        <v>152.61000000000001</v>
      </c>
      <c r="I169" s="443">
        <f t="shared" ref="I169:I200" si="31">H169</f>
        <v>152.61000000000001</v>
      </c>
    </row>
    <row r="170" spans="1:9" s="99" customFormat="1" ht="28.5">
      <c r="A170" s="511" t="s">
        <v>552</v>
      </c>
      <c r="B170" s="206">
        <v>96523</v>
      </c>
      <c r="C170" s="476" t="s">
        <v>1005</v>
      </c>
      <c r="D170" s="478" t="s">
        <v>104</v>
      </c>
      <c r="E170" s="477">
        <v>88.26</v>
      </c>
      <c r="F170" s="479">
        <f>'Quant '!E160</f>
        <v>2.77</v>
      </c>
      <c r="G170" s="215">
        <f t="shared" si="29"/>
        <v>108.45</v>
      </c>
      <c r="H170" s="507">
        <f t="shared" si="30"/>
        <v>300.39999999999998</v>
      </c>
      <c r="I170" s="443">
        <f t="shared" si="31"/>
        <v>300.39999999999998</v>
      </c>
    </row>
    <row r="171" spans="1:9" s="99" customFormat="1" ht="28.5">
      <c r="A171" s="511" t="s">
        <v>553</v>
      </c>
      <c r="B171" s="206">
        <v>96527</v>
      </c>
      <c r="C171" s="476" t="s">
        <v>1006</v>
      </c>
      <c r="D171" s="478" t="s">
        <v>104</v>
      </c>
      <c r="E171" s="477">
        <v>97.14</v>
      </c>
      <c r="F171" s="479">
        <f>'Quant '!E161</f>
        <v>0.63800000000000001</v>
      </c>
      <c r="G171" s="215">
        <f t="shared" si="29"/>
        <v>119.36</v>
      </c>
      <c r="H171" s="507">
        <f t="shared" si="30"/>
        <v>76.150000000000006</v>
      </c>
      <c r="I171" s="443">
        <f t="shared" si="31"/>
        <v>76.150000000000006</v>
      </c>
    </row>
    <row r="172" spans="1:9" s="99" customFormat="1" ht="28.5">
      <c r="A172" s="511" t="s">
        <v>554</v>
      </c>
      <c r="B172" s="206">
        <v>97087</v>
      </c>
      <c r="C172" s="480" t="s">
        <v>273</v>
      </c>
      <c r="D172" s="192" t="s">
        <v>102</v>
      </c>
      <c r="E172" s="477">
        <v>3.1</v>
      </c>
      <c r="F172" s="479">
        <f>'Quant '!E162</f>
        <v>3.19</v>
      </c>
      <c r="G172" s="215">
        <f t="shared" si="29"/>
        <v>3.8</v>
      </c>
      <c r="H172" s="507">
        <f t="shared" si="30"/>
        <v>12.12</v>
      </c>
      <c r="I172" s="443">
        <f t="shared" si="31"/>
        <v>12.12</v>
      </c>
    </row>
    <row r="173" spans="1:9" s="99" customFormat="1" ht="28.5">
      <c r="A173" s="511" t="s">
        <v>565</v>
      </c>
      <c r="B173" s="206">
        <v>96624</v>
      </c>
      <c r="C173" s="480" t="s">
        <v>1007</v>
      </c>
      <c r="D173" s="192" t="s">
        <v>104</v>
      </c>
      <c r="E173" s="477">
        <v>250.03</v>
      </c>
      <c r="F173" s="479">
        <f>'Quant '!E163</f>
        <v>6.3799999999999996E-2</v>
      </c>
      <c r="G173" s="215">
        <f t="shared" si="29"/>
        <v>307.23</v>
      </c>
      <c r="H173" s="507">
        <f t="shared" si="30"/>
        <v>19.600000000000001</v>
      </c>
      <c r="I173" s="443">
        <f t="shared" si="31"/>
        <v>19.600000000000001</v>
      </c>
    </row>
    <row r="174" spans="1:9" s="99" customFormat="1" ht="28.5">
      <c r="A174" s="511" t="s">
        <v>566</v>
      </c>
      <c r="B174" s="206">
        <v>96536</v>
      </c>
      <c r="C174" s="476" t="s">
        <v>1008</v>
      </c>
      <c r="D174" s="478" t="s">
        <v>102</v>
      </c>
      <c r="E174" s="477">
        <v>71.989999999999995</v>
      </c>
      <c r="F174" s="479">
        <f>'Quant '!E164</f>
        <v>6.85</v>
      </c>
      <c r="G174" s="215">
        <f t="shared" si="29"/>
        <v>88.46</v>
      </c>
      <c r="H174" s="507">
        <f t="shared" si="30"/>
        <v>605.95000000000005</v>
      </c>
      <c r="I174" s="443">
        <f t="shared" si="31"/>
        <v>605.95000000000005</v>
      </c>
    </row>
    <row r="175" spans="1:9" s="99" customFormat="1" ht="28.5">
      <c r="A175" s="511" t="s">
        <v>620</v>
      </c>
      <c r="B175" s="206">
        <v>96545</v>
      </c>
      <c r="C175" s="476" t="s">
        <v>992</v>
      </c>
      <c r="D175" s="478" t="s">
        <v>205</v>
      </c>
      <c r="E175" s="477">
        <v>16.89</v>
      </c>
      <c r="F175" s="479">
        <f>'Quant '!E165</f>
        <v>51.3</v>
      </c>
      <c r="G175" s="215">
        <f t="shared" si="29"/>
        <v>20.75</v>
      </c>
      <c r="H175" s="507">
        <f t="shared" si="30"/>
        <v>1064.47</v>
      </c>
      <c r="I175" s="443">
        <f t="shared" si="31"/>
        <v>1064.47</v>
      </c>
    </row>
    <row r="176" spans="1:9" s="99" customFormat="1" ht="42.75" customHeight="1">
      <c r="A176" s="511" t="s">
        <v>621</v>
      </c>
      <c r="B176" s="206">
        <v>96544</v>
      </c>
      <c r="C176" s="476" t="s">
        <v>1009</v>
      </c>
      <c r="D176" s="478" t="s">
        <v>205</v>
      </c>
      <c r="E176" s="477">
        <v>18.47</v>
      </c>
      <c r="F176" s="479">
        <f>'Quant '!E166</f>
        <v>33</v>
      </c>
      <c r="G176" s="215">
        <f t="shared" si="29"/>
        <v>22.69</v>
      </c>
      <c r="H176" s="507">
        <f t="shared" si="30"/>
        <v>748.77</v>
      </c>
      <c r="I176" s="443">
        <f t="shared" si="31"/>
        <v>748.77</v>
      </c>
    </row>
    <row r="177" spans="1:9" s="99" customFormat="1" ht="42.75" customHeight="1">
      <c r="A177" s="511" t="s">
        <v>622</v>
      </c>
      <c r="B177" s="206">
        <v>96546</v>
      </c>
      <c r="C177" s="476" t="s">
        <v>1010</v>
      </c>
      <c r="D177" s="478" t="s">
        <v>205</v>
      </c>
      <c r="E177" s="477">
        <v>14.89</v>
      </c>
      <c r="F177" s="479">
        <f>'Quant '!E167</f>
        <v>3.6</v>
      </c>
      <c r="G177" s="215">
        <f t="shared" si="29"/>
        <v>18.29</v>
      </c>
      <c r="H177" s="507">
        <f t="shared" si="30"/>
        <v>65.84</v>
      </c>
      <c r="I177" s="443">
        <f t="shared" si="31"/>
        <v>65.84</v>
      </c>
    </row>
    <row r="178" spans="1:9" s="99" customFormat="1" ht="28.5">
      <c r="A178" s="511" t="s">
        <v>623</v>
      </c>
      <c r="B178" s="206">
        <v>96543</v>
      </c>
      <c r="C178" s="476" t="s">
        <v>991</v>
      </c>
      <c r="D178" s="478" t="s">
        <v>205</v>
      </c>
      <c r="E178" s="477">
        <v>20.170000000000002</v>
      </c>
      <c r="F178" s="479">
        <f>'Quant '!E168</f>
        <v>24.9</v>
      </c>
      <c r="G178" s="215">
        <f t="shared" si="29"/>
        <v>24.78</v>
      </c>
      <c r="H178" s="507">
        <f t="shared" si="30"/>
        <v>617.02</v>
      </c>
      <c r="I178" s="443">
        <f t="shared" si="31"/>
        <v>617.02</v>
      </c>
    </row>
    <row r="179" spans="1:9" s="99" customFormat="1" ht="42.75">
      <c r="A179" s="511" t="s">
        <v>624</v>
      </c>
      <c r="B179" s="206">
        <v>96555</v>
      </c>
      <c r="C179" s="476" t="s">
        <v>1011</v>
      </c>
      <c r="D179" s="478" t="s">
        <v>104</v>
      </c>
      <c r="E179" s="477">
        <v>848.52</v>
      </c>
      <c r="F179" s="479">
        <f>'Quant '!E169</f>
        <v>1.72</v>
      </c>
      <c r="G179" s="215">
        <f t="shared" si="29"/>
        <v>1042.6600000000001</v>
      </c>
      <c r="H179" s="507">
        <f t="shared" si="30"/>
        <v>1793.37</v>
      </c>
      <c r="I179" s="443">
        <f t="shared" si="31"/>
        <v>1793.37</v>
      </c>
    </row>
    <row r="180" spans="1:9" s="99" customFormat="1" ht="28.5">
      <c r="A180" s="511" t="s">
        <v>625</v>
      </c>
      <c r="B180" s="206">
        <v>98557</v>
      </c>
      <c r="C180" s="476" t="s">
        <v>1012</v>
      </c>
      <c r="D180" s="478" t="s">
        <v>102</v>
      </c>
      <c r="E180" s="477">
        <v>38.94</v>
      </c>
      <c r="F180" s="479">
        <f>'Quant '!E170</f>
        <v>10.956000000000001</v>
      </c>
      <c r="G180" s="215">
        <f t="shared" si="29"/>
        <v>47.84</v>
      </c>
      <c r="H180" s="507">
        <f t="shared" si="30"/>
        <v>524.13</v>
      </c>
      <c r="I180" s="443">
        <f t="shared" si="31"/>
        <v>524.13</v>
      </c>
    </row>
    <row r="181" spans="1:9" s="99" customFormat="1" ht="28.5">
      <c r="A181" s="511" t="s">
        <v>626</v>
      </c>
      <c r="B181" s="206">
        <v>93382</v>
      </c>
      <c r="C181" s="476" t="s">
        <v>1003</v>
      </c>
      <c r="D181" s="478" t="s">
        <v>104</v>
      </c>
      <c r="E181" s="477">
        <v>23.73</v>
      </c>
      <c r="F181" s="479">
        <f>'Quant '!E171</f>
        <v>1.5327</v>
      </c>
      <c r="G181" s="215">
        <f t="shared" si="29"/>
        <v>29.15</v>
      </c>
      <c r="H181" s="507">
        <f t="shared" si="30"/>
        <v>44.67</v>
      </c>
      <c r="I181" s="443">
        <f t="shared" si="31"/>
        <v>44.67</v>
      </c>
    </row>
    <row r="182" spans="1:9" s="99" customFormat="1" ht="42.75">
      <c r="A182" s="511" t="s">
        <v>627</v>
      </c>
      <c r="B182" s="206">
        <v>92413</v>
      </c>
      <c r="C182" s="476" t="s">
        <v>614</v>
      </c>
      <c r="D182" s="478" t="s">
        <v>102</v>
      </c>
      <c r="E182" s="477">
        <v>107.07</v>
      </c>
      <c r="F182" s="479">
        <f>'Quant '!E172</f>
        <v>8</v>
      </c>
      <c r="G182" s="215">
        <f t="shared" si="29"/>
        <v>131.56</v>
      </c>
      <c r="H182" s="507">
        <f t="shared" si="30"/>
        <v>1052.48</v>
      </c>
      <c r="I182" s="443">
        <f t="shared" si="31"/>
        <v>1052.48</v>
      </c>
    </row>
    <row r="183" spans="1:9" s="99" customFormat="1" ht="28.5">
      <c r="A183" s="511" t="s">
        <v>628</v>
      </c>
      <c r="B183" s="206">
        <v>103672</v>
      </c>
      <c r="C183" s="476" t="s">
        <v>615</v>
      </c>
      <c r="D183" s="478" t="s">
        <v>104</v>
      </c>
      <c r="E183" s="477">
        <v>883.55</v>
      </c>
      <c r="F183" s="479">
        <f>'Quant '!E173</f>
        <v>0.35</v>
      </c>
      <c r="G183" s="215">
        <f t="shared" si="29"/>
        <v>1085.7</v>
      </c>
      <c r="H183" s="507">
        <f t="shared" si="30"/>
        <v>379.99</v>
      </c>
      <c r="I183" s="443">
        <f t="shared" si="31"/>
        <v>379.99</v>
      </c>
    </row>
    <row r="184" spans="1:9" s="99" customFormat="1" ht="28.5">
      <c r="A184" s="511" t="s">
        <v>629</v>
      </c>
      <c r="B184" s="206">
        <v>92762</v>
      </c>
      <c r="C184" s="476" t="s">
        <v>616</v>
      </c>
      <c r="D184" s="478" t="s">
        <v>205</v>
      </c>
      <c r="E184" s="477">
        <v>12.14</v>
      </c>
      <c r="F184" s="479">
        <f>'Quant '!E174</f>
        <v>37.4</v>
      </c>
      <c r="G184" s="215">
        <f t="shared" si="29"/>
        <v>14.91</v>
      </c>
      <c r="H184" s="507">
        <f t="shared" si="30"/>
        <v>557.63</v>
      </c>
      <c r="I184" s="443">
        <f t="shared" si="31"/>
        <v>557.63</v>
      </c>
    </row>
    <row r="185" spans="1:9" s="99" customFormat="1" ht="28.5">
      <c r="A185" s="511" t="s">
        <v>630</v>
      </c>
      <c r="B185" s="206">
        <v>92759</v>
      </c>
      <c r="C185" s="476" t="s">
        <v>617</v>
      </c>
      <c r="D185" s="478" t="s">
        <v>205</v>
      </c>
      <c r="E185" s="477">
        <v>14.78</v>
      </c>
      <c r="F185" s="479">
        <f>'Quant '!E175</f>
        <v>13.4</v>
      </c>
      <c r="G185" s="215">
        <f t="shared" si="29"/>
        <v>18.16</v>
      </c>
      <c r="H185" s="507">
        <f t="shared" si="30"/>
        <v>243.34</v>
      </c>
      <c r="I185" s="443">
        <f t="shared" si="31"/>
        <v>243.34</v>
      </c>
    </row>
    <row r="186" spans="1:9" s="99" customFormat="1" ht="28.5">
      <c r="A186" s="511" t="s">
        <v>631</v>
      </c>
      <c r="B186" s="206">
        <v>96535</v>
      </c>
      <c r="C186" s="476" t="s">
        <v>1019</v>
      </c>
      <c r="D186" s="478" t="s">
        <v>102</v>
      </c>
      <c r="E186" s="477">
        <v>131.58000000000001</v>
      </c>
      <c r="F186" s="479">
        <f>'Quant '!E176</f>
        <v>5.25</v>
      </c>
      <c r="G186" s="215">
        <f t="shared" si="29"/>
        <v>161.68</v>
      </c>
      <c r="H186" s="507">
        <f t="shared" si="30"/>
        <v>848.82</v>
      </c>
      <c r="I186" s="443">
        <f t="shared" si="31"/>
        <v>848.82</v>
      </c>
    </row>
    <row r="187" spans="1:9" s="99" customFormat="1" ht="28.5">
      <c r="A187" s="511" t="s">
        <v>632</v>
      </c>
      <c r="B187" s="206">
        <v>96556</v>
      </c>
      <c r="C187" s="476" t="s">
        <v>1018</v>
      </c>
      <c r="D187" s="478" t="s">
        <v>104</v>
      </c>
      <c r="E187" s="477">
        <v>993.91</v>
      </c>
      <c r="F187" s="479">
        <f>'Quant '!E177</f>
        <v>0.91</v>
      </c>
      <c r="G187" s="215">
        <f t="shared" si="29"/>
        <v>1221.31</v>
      </c>
      <c r="H187" s="507">
        <f t="shared" si="30"/>
        <v>1111.3900000000001</v>
      </c>
      <c r="I187" s="443">
        <f t="shared" si="31"/>
        <v>1111.3900000000001</v>
      </c>
    </row>
    <row r="188" spans="1:9" s="99" customFormat="1" ht="42.75">
      <c r="A188" s="511" t="s">
        <v>633</v>
      </c>
      <c r="B188" s="206">
        <v>96545</v>
      </c>
      <c r="C188" s="476" t="s">
        <v>1017</v>
      </c>
      <c r="D188" s="478" t="s">
        <v>205</v>
      </c>
      <c r="E188" s="477">
        <v>16.89</v>
      </c>
      <c r="F188" s="479">
        <f>'Quant '!E178</f>
        <v>16.5</v>
      </c>
      <c r="G188" s="215">
        <f t="shared" si="29"/>
        <v>20.75</v>
      </c>
      <c r="H188" s="507">
        <f t="shared" si="30"/>
        <v>342.37</v>
      </c>
      <c r="I188" s="443">
        <f t="shared" si="31"/>
        <v>342.37</v>
      </c>
    </row>
    <row r="189" spans="1:9" s="99" customFormat="1" ht="28.5">
      <c r="A189" s="511" t="s">
        <v>954</v>
      </c>
      <c r="B189" s="206">
        <v>96546</v>
      </c>
      <c r="C189" s="476" t="s">
        <v>1016</v>
      </c>
      <c r="D189" s="478" t="s">
        <v>205</v>
      </c>
      <c r="E189" s="477">
        <v>14.89</v>
      </c>
      <c r="F189" s="479">
        <f>'Quant '!E179</f>
        <v>21.5</v>
      </c>
      <c r="G189" s="215">
        <f t="shared" si="29"/>
        <v>18.29</v>
      </c>
      <c r="H189" s="507">
        <f t="shared" si="30"/>
        <v>393.23</v>
      </c>
      <c r="I189" s="443">
        <f t="shared" si="31"/>
        <v>393.23</v>
      </c>
    </row>
    <row r="190" spans="1:9" s="99" customFormat="1" ht="28.5">
      <c r="A190" s="511" t="s">
        <v>634</v>
      </c>
      <c r="B190" s="206">
        <v>93382</v>
      </c>
      <c r="C190" s="476" t="s">
        <v>1003</v>
      </c>
      <c r="D190" s="478" t="s">
        <v>104</v>
      </c>
      <c r="E190" s="477">
        <v>23.73</v>
      </c>
      <c r="F190" s="479">
        <f>'Quant '!E180</f>
        <v>0.44999999999999996</v>
      </c>
      <c r="G190" s="215">
        <f t="shared" si="29"/>
        <v>29.15</v>
      </c>
      <c r="H190" s="507">
        <f t="shared" si="30"/>
        <v>13.11</v>
      </c>
      <c r="I190" s="443">
        <f t="shared" si="31"/>
        <v>13.11</v>
      </c>
    </row>
    <row r="191" spans="1:9" s="99" customFormat="1" ht="28.5">
      <c r="A191" s="511" t="s">
        <v>635</v>
      </c>
      <c r="B191" s="206">
        <v>89464</v>
      </c>
      <c r="C191" s="476" t="s">
        <v>930</v>
      </c>
      <c r="D191" s="478" t="s">
        <v>102</v>
      </c>
      <c r="E191" s="477">
        <v>143.37</v>
      </c>
      <c r="F191" s="479">
        <f>'Quant '!E181</f>
        <v>2.4750000000000001</v>
      </c>
      <c r="G191" s="215">
        <f t="shared" si="29"/>
        <v>176.17</v>
      </c>
      <c r="H191" s="507">
        <f t="shared" si="30"/>
        <v>436.02</v>
      </c>
      <c r="I191" s="443">
        <f t="shared" si="31"/>
        <v>436.02</v>
      </c>
    </row>
    <row r="192" spans="1:9" s="99" customFormat="1" ht="28.5">
      <c r="A192" s="511" t="s">
        <v>636</v>
      </c>
      <c r="B192" s="206">
        <v>93382</v>
      </c>
      <c r="C192" s="476" t="s">
        <v>1003</v>
      </c>
      <c r="D192" s="478" t="s">
        <v>104</v>
      </c>
      <c r="E192" s="477">
        <v>23.73</v>
      </c>
      <c r="F192" s="479">
        <f>'Quant '!E182</f>
        <v>15.0962</v>
      </c>
      <c r="G192" s="215">
        <f t="shared" si="29"/>
        <v>29.15</v>
      </c>
      <c r="H192" s="507">
        <f t="shared" si="30"/>
        <v>440.05</v>
      </c>
      <c r="I192" s="443">
        <f t="shared" si="31"/>
        <v>440.05</v>
      </c>
    </row>
    <row r="193" spans="1:9" s="99" customFormat="1" ht="28.5">
      <c r="A193" s="511" t="s">
        <v>637</v>
      </c>
      <c r="B193" s="206">
        <v>96624</v>
      </c>
      <c r="C193" s="480" t="s">
        <v>1007</v>
      </c>
      <c r="D193" s="192" t="s">
        <v>104</v>
      </c>
      <c r="E193" s="477">
        <v>250.03</v>
      </c>
      <c r="F193" s="479">
        <f>'Quant '!E183</f>
        <v>1.0916999999999999</v>
      </c>
      <c r="G193" s="215">
        <f t="shared" si="29"/>
        <v>307.23</v>
      </c>
      <c r="H193" s="507">
        <f t="shared" si="30"/>
        <v>335.4</v>
      </c>
      <c r="I193" s="443">
        <f t="shared" si="31"/>
        <v>335.4</v>
      </c>
    </row>
    <row r="194" spans="1:9" s="99" customFormat="1" ht="42.75">
      <c r="A194" s="511" t="s">
        <v>638</v>
      </c>
      <c r="B194" s="206">
        <v>94995</v>
      </c>
      <c r="C194" s="476" t="s">
        <v>618</v>
      </c>
      <c r="D194" s="478" t="s">
        <v>102</v>
      </c>
      <c r="E194" s="477">
        <v>118.27</v>
      </c>
      <c r="F194" s="479">
        <f>'Quant '!E184</f>
        <v>36.39</v>
      </c>
      <c r="G194" s="215">
        <f t="shared" si="29"/>
        <v>145.33000000000001</v>
      </c>
      <c r="H194" s="507">
        <f t="shared" si="30"/>
        <v>5288.55</v>
      </c>
      <c r="I194" s="443">
        <f t="shared" si="31"/>
        <v>5288.55</v>
      </c>
    </row>
    <row r="195" spans="1:9" s="99" customFormat="1" ht="42.75">
      <c r="A195" s="511" t="s">
        <v>639</v>
      </c>
      <c r="B195" s="206">
        <v>87894</v>
      </c>
      <c r="C195" s="476" t="s">
        <v>619</v>
      </c>
      <c r="D195" s="478" t="s">
        <v>102</v>
      </c>
      <c r="E195" s="477">
        <v>6.78</v>
      </c>
      <c r="F195" s="479">
        <f>'Quant '!E185</f>
        <v>21.28</v>
      </c>
      <c r="G195" s="215">
        <f t="shared" si="29"/>
        <v>8.33</v>
      </c>
      <c r="H195" s="507">
        <f t="shared" si="30"/>
        <v>177.26</v>
      </c>
      <c r="I195" s="443">
        <f t="shared" si="31"/>
        <v>177.26</v>
      </c>
    </row>
    <row r="196" spans="1:9" s="99" customFormat="1" ht="42.75" customHeight="1">
      <c r="A196" s="511" t="s">
        <v>640</v>
      </c>
      <c r="B196" s="206">
        <v>87529</v>
      </c>
      <c r="C196" s="476" t="s">
        <v>1015</v>
      </c>
      <c r="D196" s="478" t="s">
        <v>102</v>
      </c>
      <c r="E196" s="477">
        <v>35.15</v>
      </c>
      <c r="F196" s="479">
        <f>'Quant '!E186</f>
        <v>21.28</v>
      </c>
      <c r="G196" s="215">
        <f t="shared" si="29"/>
        <v>43.19</v>
      </c>
      <c r="H196" s="507">
        <f t="shared" si="30"/>
        <v>919.08</v>
      </c>
      <c r="I196" s="443">
        <f t="shared" si="31"/>
        <v>919.08</v>
      </c>
    </row>
    <row r="197" spans="1:9" s="99" customFormat="1" ht="42.75">
      <c r="A197" s="511" t="s">
        <v>927</v>
      </c>
      <c r="B197" s="206">
        <v>88412</v>
      </c>
      <c r="C197" s="476" t="s">
        <v>1014</v>
      </c>
      <c r="D197" s="478" t="s">
        <v>102</v>
      </c>
      <c r="E197" s="477">
        <v>2.75</v>
      </c>
      <c r="F197" s="479">
        <f>'Quant '!E187</f>
        <v>54.429999999999993</v>
      </c>
      <c r="G197" s="215">
        <f t="shared" si="29"/>
        <v>3.37</v>
      </c>
      <c r="H197" s="507">
        <f t="shared" si="30"/>
        <v>183.42</v>
      </c>
      <c r="I197" s="443">
        <f t="shared" si="31"/>
        <v>183.42</v>
      </c>
    </row>
    <row r="198" spans="1:9" s="99" customFormat="1" ht="28.5">
      <c r="A198" s="511" t="s">
        <v>928</v>
      </c>
      <c r="B198" s="206">
        <v>88489</v>
      </c>
      <c r="C198" s="476" t="s">
        <v>1013</v>
      </c>
      <c r="D198" s="478" t="s">
        <v>102</v>
      </c>
      <c r="E198" s="477">
        <v>12.23</v>
      </c>
      <c r="F198" s="479">
        <f>'Quant '!E188</f>
        <v>18.04</v>
      </c>
      <c r="G198" s="215">
        <f t="shared" si="29"/>
        <v>15.02</v>
      </c>
      <c r="H198" s="507">
        <f t="shared" si="30"/>
        <v>270.95999999999998</v>
      </c>
      <c r="I198" s="443">
        <f t="shared" si="31"/>
        <v>270.95999999999998</v>
      </c>
    </row>
    <row r="199" spans="1:9" s="99" customFormat="1" ht="28.5">
      <c r="A199" s="511" t="s">
        <v>929</v>
      </c>
      <c r="B199" s="206">
        <v>102491</v>
      </c>
      <c r="C199" s="476" t="s">
        <v>720</v>
      </c>
      <c r="D199" s="478" t="s">
        <v>102</v>
      </c>
      <c r="E199" s="477">
        <v>19.32</v>
      </c>
      <c r="F199" s="479">
        <f>'Quant '!E189</f>
        <v>39.630000000000003</v>
      </c>
      <c r="G199" s="215">
        <f t="shared" si="29"/>
        <v>23.74</v>
      </c>
      <c r="H199" s="507">
        <f t="shared" si="30"/>
        <v>940.81</v>
      </c>
      <c r="I199" s="443">
        <f t="shared" si="31"/>
        <v>940.81</v>
      </c>
    </row>
    <row r="200" spans="1:9" s="99" customFormat="1" ht="53.25" customHeight="1">
      <c r="A200" s="511" t="s">
        <v>955</v>
      </c>
      <c r="B200" s="206">
        <v>94993</v>
      </c>
      <c r="C200" s="476" t="s">
        <v>948</v>
      </c>
      <c r="D200" s="478" t="s">
        <v>102</v>
      </c>
      <c r="E200" s="477">
        <v>98.75</v>
      </c>
      <c r="F200" s="479">
        <f>'Quant '!E190</f>
        <v>5.0960000000000001</v>
      </c>
      <c r="G200" s="215">
        <f t="shared" si="29"/>
        <v>121.34</v>
      </c>
      <c r="H200" s="507">
        <f t="shared" si="30"/>
        <v>618.34</v>
      </c>
      <c r="I200" s="443">
        <f t="shared" si="31"/>
        <v>618.34</v>
      </c>
    </row>
    <row r="201" spans="1:9" s="99" customFormat="1">
      <c r="A201" s="506"/>
      <c r="B201" s="499"/>
      <c r="C201" s="187"/>
      <c r="D201" s="192"/>
      <c r="E201" s="186"/>
      <c r="F201" s="193"/>
      <c r="G201" s="196" t="s">
        <v>7</v>
      </c>
      <c r="H201" s="508">
        <f>SUM(H169:H200)</f>
        <v>20577.349999999999</v>
      </c>
      <c r="I201" s="413"/>
    </row>
    <row r="202" spans="1:9" s="99" customFormat="1" ht="15" customHeight="1">
      <c r="A202" s="510"/>
      <c r="B202" s="214"/>
      <c r="C202" s="911" t="s">
        <v>644</v>
      </c>
      <c r="D202" s="911"/>
      <c r="E202" s="911"/>
      <c r="F202" s="911"/>
      <c r="G202" s="911"/>
      <c r="H202" s="515">
        <f>SUM(H167+H201)</f>
        <v>22588.719999999998</v>
      </c>
      <c r="I202" s="413"/>
    </row>
    <row r="203" spans="1:9" s="99" customFormat="1" ht="21.75" customHeight="1">
      <c r="A203" s="509" t="s">
        <v>496</v>
      </c>
      <c r="B203" s="179"/>
      <c r="C203" s="909" t="s">
        <v>494</v>
      </c>
      <c r="D203" s="909"/>
      <c r="E203" s="909"/>
      <c r="F203" s="909"/>
      <c r="G203" s="909"/>
      <c r="H203" s="910"/>
      <c r="I203" s="413"/>
    </row>
    <row r="204" spans="1:9" s="99" customFormat="1">
      <c r="A204" s="327" t="s">
        <v>587</v>
      </c>
      <c r="B204" s="212"/>
      <c r="C204" s="213" t="s">
        <v>210</v>
      </c>
      <c r="D204" s="214"/>
      <c r="E204" s="215"/>
      <c r="F204" s="215"/>
      <c r="G204" s="215"/>
      <c r="H204" s="507"/>
      <c r="I204" s="413"/>
    </row>
    <row r="205" spans="1:9" s="99" customFormat="1" ht="42.75">
      <c r="A205" s="511" t="s">
        <v>588</v>
      </c>
      <c r="B205" s="206">
        <v>98525</v>
      </c>
      <c r="C205" s="476" t="s">
        <v>987</v>
      </c>
      <c r="D205" s="192" t="s">
        <v>102</v>
      </c>
      <c r="E205" s="477">
        <v>0.62</v>
      </c>
      <c r="F205" s="215">
        <f>'Quant '!E194</f>
        <v>750.32</v>
      </c>
      <c r="G205" s="215">
        <f>TRUNC((E205*(1+$H$10))*(1+$F$10),2)</f>
        <v>0.76</v>
      </c>
      <c r="H205" s="507">
        <f>TRUNC(G205*F205,2)</f>
        <v>570.24</v>
      </c>
      <c r="I205" s="443">
        <f t="shared" ref="I205:I208" si="32">H205</f>
        <v>570.24</v>
      </c>
    </row>
    <row r="206" spans="1:9" s="99" customFormat="1" ht="50.25" customHeight="1">
      <c r="A206" s="511" t="s">
        <v>589</v>
      </c>
      <c r="B206" s="206">
        <v>100981</v>
      </c>
      <c r="C206" s="476" t="s">
        <v>270</v>
      </c>
      <c r="D206" s="192" t="s">
        <v>104</v>
      </c>
      <c r="E206" s="477">
        <v>9.52</v>
      </c>
      <c r="F206" s="215">
        <f>'Quant '!E195</f>
        <v>37.516000000000005</v>
      </c>
      <c r="G206" s="215">
        <f>TRUNC((E206*(1+$H$10))*(1+$F$10),2)</f>
        <v>11.69</v>
      </c>
      <c r="H206" s="507">
        <f>TRUNC(G206*F206,2)</f>
        <v>438.56</v>
      </c>
      <c r="I206" s="443">
        <f t="shared" si="32"/>
        <v>438.56</v>
      </c>
    </row>
    <row r="207" spans="1:9" s="99" customFormat="1" ht="45.75" customHeight="1">
      <c r="A207" s="511" t="s">
        <v>590</v>
      </c>
      <c r="B207" s="206">
        <v>97915</v>
      </c>
      <c r="C207" s="476" t="s">
        <v>728</v>
      </c>
      <c r="D207" s="478" t="s">
        <v>228</v>
      </c>
      <c r="E207" s="477">
        <v>1.24</v>
      </c>
      <c r="F207" s="215">
        <f>'Quant '!E196</f>
        <v>375.16000000000008</v>
      </c>
      <c r="G207" s="215">
        <f>TRUNC((E207*(1+$H$10))*(1+$F$10),2)</f>
        <v>1.52</v>
      </c>
      <c r="H207" s="507">
        <f>TRUNC(G207*F207,2)</f>
        <v>570.24</v>
      </c>
      <c r="I207" s="443">
        <f t="shared" si="32"/>
        <v>570.24</v>
      </c>
    </row>
    <row r="208" spans="1:9" s="99" customFormat="1" ht="28.5">
      <c r="A208" s="511" t="s">
        <v>591</v>
      </c>
      <c r="B208" s="206">
        <v>99059</v>
      </c>
      <c r="C208" s="476" t="s">
        <v>988</v>
      </c>
      <c r="D208" s="192" t="s">
        <v>8</v>
      </c>
      <c r="E208" s="477">
        <v>60.77</v>
      </c>
      <c r="F208" s="215">
        <f>'Quant '!E197</f>
        <v>110.44000000000001</v>
      </c>
      <c r="G208" s="215">
        <f>TRUNC((E208*(1+$H$10))*(1+$F$10),2)</f>
        <v>74.67</v>
      </c>
      <c r="H208" s="507">
        <f>TRUNC(G208*F208,2)</f>
        <v>8246.5499999999993</v>
      </c>
      <c r="I208" s="443">
        <f t="shared" si="32"/>
        <v>8246.5499999999993</v>
      </c>
    </row>
    <row r="209" spans="1:9" s="99" customFormat="1">
      <c r="A209" s="506"/>
      <c r="B209" s="499"/>
      <c r="C209" s="187"/>
      <c r="D209" s="192"/>
      <c r="E209" s="186"/>
      <c r="F209" s="193"/>
      <c r="G209" s="196" t="s">
        <v>7</v>
      </c>
      <c r="H209" s="508">
        <f>SUM(H205:H208)</f>
        <v>9825.59</v>
      </c>
      <c r="I209" s="413"/>
    </row>
    <row r="210" spans="1:9" s="99" customFormat="1">
      <c r="A210" s="516" t="s">
        <v>592</v>
      </c>
      <c r="B210" s="212"/>
      <c r="C210" s="213" t="s">
        <v>1021</v>
      </c>
      <c r="D210" s="214"/>
      <c r="E210" s="234"/>
      <c r="F210" s="214"/>
      <c r="G210" s="193"/>
      <c r="H210" s="517"/>
      <c r="I210" s="413"/>
    </row>
    <row r="211" spans="1:9" s="99" customFormat="1" ht="45" customHeight="1">
      <c r="A211" s="511" t="s">
        <v>593</v>
      </c>
      <c r="B211" s="206">
        <v>97083</v>
      </c>
      <c r="C211" s="476" t="s">
        <v>340</v>
      </c>
      <c r="D211" s="478" t="s">
        <v>102</v>
      </c>
      <c r="E211" s="477">
        <v>3.14</v>
      </c>
      <c r="F211" s="479">
        <f>'Quant '!E200</f>
        <v>722.94</v>
      </c>
      <c r="G211" s="215">
        <f t="shared" ref="G211:G215" si="33">TRUNC((E211*(1+$H$10))*(1+$F$10),2)</f>
        <v>3.85</v>
      </c>
      <c r="H211" s="507">
        <f t="shared" ref="H211:H215" si="34">TRUNC(G211*F211,2)</f>
        <v>2783.31</v>
      </c>
      <c r="I211" s="443">
        <f t="shared" ref="I211:I215" si="35">H211</f>
        <v>2783.31</v>
      </c>
    </row>
    <row r="212" spans="1:9" s="99" customFormat="1" ht="28.5">
      <c r="A212" s="511" t="s">
        <v>595</v>
      </c>
      <c r="B212" s="206">
        <v>93680</v>
      </c>
      <c r="C212" s="480" t="s">
        <v>729</v>
      </c>
      <c r="D212" s="192" t="s">
        <v>102</v>
      </c>
      <c r="E212" s="477">
        <v>106.1</v>
      </c>
      <c r="F212" s="479">
        <f>'Quant '!E201</f>
        <v>12.478999999999999</v>
      </c>
      <c r="G212" s="215">
        <f t="shared" si="33"/>
        <v>130.37</v>
      </c>
      <c r="H212" s="507">
        <f t="shared" si="34"/>
        <v>1626.88</v>
      </c>
      <c r="I212" s="443">
        <f t="shared" si="35"/>
        <v>1626.88</v>
      </c>
    </row>
    <row r="213" spans="1:9" s="99" customFormat="1" ht="42.75">
      <c r="A213" s="511" t="s">
        <v>596</v>
      </c>
      <c r="B213" s="206">
        <v>94991</v>
      </c>
      <c r="C213" s="480" t="s">
        <v>723</v>
      </c>
      <c r="D213" s="192" t="s">
        <v>104</v>
      </c>
      <c r="E213" s="477">
        <v>962.69</v>
      </c>
      <c r="F213" s="479">
        <v>57.13</v>
      </c>
      <c r="G213" s="215">
        <f t="shared" si="33"/>
        <v>1182.95</v>
      </c>
      <c r="H213" s="507">
        <f t="shared" si="34"/>
        <v>67581.929999999993</v>
      </c>
      <c r="I213" s="443">
        <f t="shared" si="35"/>
        <v>67581.929999999993</v>
      </c>
    </row>
    <row r="214" spans="1:9" s="99" customFormat="1" ht="28.5">
      <c r="A214" s="511" t="s">
        <v>597</v>
      </c>
      <c r="B214" s="206">
        <v>94263</v>
      </c>
      <c r="C214" s="480" t="s">
        <v>1004</v>
      </c>
      <c r="D214" s="192" t="s">
        <v>8</v>
      </c>
      <c r="E214" s="477">
        <v>39.51</v>
      </c>
      <c r="F214" s="479">
        <f>'Quant '!E203</f>
        <v>75</v>
      </c>
      <c r="G214" s="215">
        <f t="shared" si="33"/>
        <v>48.54</v>
      </c>
      <c r="H214" s="507">
        <f t="shared" si="34"/>
        <v>3640.5</v>
      </c>
      <c r="I214" s="443">
        <f t="shared" si="35"/>
        <v>3640.5</v>
      </c>
    </row>
    <row r="215" spans="1:9" s="99" customFormat="1" ht="22.5" customHeight="1">
      <c r="A215" s="511" t="s">
        <v>598</v>
      </c>
      <c r="B215" s="206" t="s">
        <v>381</v>
      </c>
      <c r="C215" s="480" t="s">
        <v>564</v>
      </c>
      <c r="D215" s="192" t="s">
        <v>2</v>
      </c>
      <c r="E215" s="477">
        <f>' COMP ARQ'!H224</f>
        <v>238.77999999999997</v>
      </c>
      <c r="F215" s="479">
        <f>'Quant '!E204</f>
        <v>1</v>
      </c>
      <c r="G215" s="215">
        <f t="shared" si="33"/>
        <v>293.41000000000003</v>
      </c>
      <c r="H215" s="507">
        <f t="shared" si="34"/>
        <v>293.41000000000003</v>
      </c>
      <c r="I215" s="443">
        <f t="shared" si="35"/>
        <v>293.41000000000003</v>
      </c>
    </row>
    <row r="216" spans="1:9">
      <c r="A216" s="327"/>
      <c r="B216" s="220"/>
      <c r="C216" s="221"/>
      <c r="D216" s="222"/>
      <c r="E216" s="223"/>
      <c r="F216" s="217"/>
      <c r="G216" s="196" t="s">
        <v>7</v>
      </c>
      <c r="H216" s="508">
        <f>SUM(H211:H215)</f>
        <v>75926.03</v>
      </c>
    </row>
    <row r="217" spans="1:9" s="99" customFormat="1">
      <c r="A217" s="516" t="s">
        <v>599</v>
      </c>
      <c r="B217" s="185"/>
      <c r="C217" s="907" t="s">
        <v>488</v>
      </c>
      <c r="D217" s="907"/>
      <c r="E217" s="907"/>
      <c r="F217" s="907"/>
      <c r="G217" s="907"/>
      <c r="H217" s="908"/>
      <c r="I217" s="413"/>
    </row>
    <row r="218" spans="1:9" s="99" customFormat="1" ht="14.25">
      <c r="A218" s="511" t="s">
        <v>600</v>
      </c>
      <c r="B218" s="206" t="s">
        <v>380</v>
      </c>
      <c r="C218" s="480" t="s">
        <v>527</v>
      </c>
      <c r="D218" s="192" t="s">
        <v>2</v>
      </c>
      <c r="E218" s="477">
        <f>' COMP ARQ'!H210</f>
        <v>7.24</v>
      </c>
      <c r="F218" s="215">
        <f>'Quant '!E207</f>
        <v>156</v>
      </c>
      <c r="G218" s="215">
        <f>TRUNC((E218*(1+$H$10))*(1+$F$10),2)</f>
        <v>8.89</v>
      </c>
      <c r="H218" s="507">
        <f>TRUNC(G218*F218,2)</f>
        <v>1386.84</v>
      </c>
      <c r="I218" s="443">
        <f t="shared" ref="I218:I220" si="36">H218</f>
        <v>1386.84</v>
      </c>
    </row>
    <row r="219" spans="1:9" s="99" customFormat="1" ht="28.5">
      <c r="A219" s="511" t="s">
        <v>601</v>
      </c>
      <c r="B219" s="206">
        <v>98516</v>
      </c>
      <c r="C219" s="480" t="s">
        <v>996</v>
      </c>
      <c r="D219" s="192" t="s">
        <v>2</v>
      </c>
      <c r="E219" s="477">
        <v>389.47</v>
      </c>
      <c r="F219" s="215">
        <f>'Quant '!E208</f>
        <v>3</v>
      </c>
      <c r="G219" s="215">
        <f>TRUNC((E219*(1+$H$10))*(1+$F$10),2)</f>
        <v>478.58</v>
      </c>
      <c r="H219" s="507">
        <f>TRUNC(G219*F219,2)</f>
        <v>1435.74</v>
      </c>
      <c r="I219" s="443">
        <f t="shared" si="36"/>
        <v>1435.74</v>
      </c>
    </row>
    <row r="220" spans="1:9" s="99" customFormat="1" ht="14.25">
      <c r="A220" s="511" t="s">
        <v>602</v>
      </c>
      <c r="B220" s="206">
        <v>98504</v>
      </c>
      <c r="C220" s="480" t="s">
        <v>997</v>
      </c>
      <c r="D220" s="192" t="s">
        <v>102</v>
      </c>
      <c r="E220" s="477">
        <v>14.81</v>
      </c>
      <c r="F220" s="479">
        <f>'Quant '!E209</f>
        <v>6.24</v>
      </c>
      <c r="G220" s="215">
        <f>TRUNC((E220*(1+$H$10))*(1+$F$10),2)</f>
        <v>18.190000000000001</v>
      </c>
      <c r="H220" s="507">
        <f>TRUNC(G220*F220,2)</f>
        <v>113.5</v>
      </c>
      <c r="I220" s="443">
        <f t="shared" si="36"/>
        <v>113.5</v>
      </c>
    </row>
    <row r="221" spans="1:9" s="99" customFormat="1" ht="15" customHeight="1">
      <c r="A221" s="516"/>
      <c r="B221" s="218"/>
      <c r="C221" s="225"/>
      <c r="D221" s="189"/>
      <c r="E221" s="238"/>
      <c r="F221" s="193"/>
      <c r="G221" s="237" t="s">
        <v>7</v>
      </c>
      <c r="H221" s="508">
        <f>SUM(H218:H220)</f>
        <v>2936.08</v>
      </c>
      <c r="I221" s="413"/>
    </row>
    <row r="222" spans="1:9" s="99" customFormat="1">
      <c r="A222" s="516" t="s">
        <v>603</v>
      </c>
      <c r="B222" s="185"/>
      <c r="C222" s="907" t="s">
        <v>573</v>
      </c>
      <c r="D222" s="907"/>
      <c r="E222" s="907"/>
      <c r="F222" s="907"/>
      <c r="G222" s="907"/>
      <c r="H222" s="908"/>
      <c r="I222" s="413"/>
    </row>
    <row r="223" spans="1:9" s="99" customFormat="1" ht="28.5">
      <c r="A223" s="511" t="s">
        <v>604</v>
      </c>
      <c r="B223" s="206">
        <v>89356</v>
      </c>
      <c r="C223" s="480" t="s">
        <v>730</v>
      </c>
      <c r="D223" s="192" t="s">
        <v>8</v>
      </c>
      <c r="E223" s="477">
        <v>21.89</v>
      </c>
      <c r="F223" s="479">
        <f>'Quant '!E212</f>
        <v>60</v>
      </c>
      <c r="G223" s="215">
        <f t="shared" ref="G223:G229" si="37">TRUNC((E223*(1+$H$10))*(1+$F$10),2)</f>
        <v>26.89</v>
      </c>
      <c r="H223" s="507">
        <f t="shared" ref="H223:H229" si="38">TRUNC(G223*F223,2)</f>
        <v>1613.4</v>
      </c>
      <c r="I223" s="443">
        <f t="shared" ref="I223:I229" si="39">H223</f>
        <v>1613.4</v>
      </c>
    </row>
    <row r="224" spans="1:9" s="99" customFormat="1" ht="28.5">
      <c r="A224" s="511" t="s">
        <v>605</v>
      </c>
      <c r="B224" s="206">
        <v>89395</v>
      </c>
      <c r="C224" s="480" t="s">
        <v>731</v>
      </c>
      <c r="D224" s="192" t="s">
        <v>2</v>
      </c>
      <c r="E224" s="477">
        <v>12.49</v>
      </c>
      <c r="F224" s="479">
        <f>'Quant '!E213</f>
        <v>2</v>
      </c>
      <c r="G224" s="215">
        <f t="shared" si="37"/>
        <v>15.34</v>
      </c>
      <c r="H224" s="507">
        <f t="shared" si="38"/>
        <v>30.68</v>
      </c>
      <c r="I224" s="443">
        <f t="shared" si="39"/>
        <v>30.68</v>
      </c>
    </row>
    <row r="225" spans="1:10" s="99" customFormat="1" ht="28.5">
      <c r="A225" s="511" t="s">
        <v>606</v>
      </c>
      <c r="B225" s="206">
        <v>89362</v>
      </c>
      <c r="C225" s="480" t="s">
        <v>732</v>
      </c>
      <c r="D225" s="192" t="s">
        <v>2</v>
      </c>
      <c r="E225" s="477">
        <v>9.0399999999999991</v>
      </c>
      <c r="F225" s="479">
        <f>'Quant '!E214</f>
        <v>2</v>
      </c>
      <c r="G225" s="215">
        <f t="shared" si="37"/>
        <v>11.1</v>
      </c>
      <c r="H225" s="507">
        <f t="shared" si="38"/>
        <v>22.2</v>
      </c>
      <c r="I225" s="443">
        <f t="shared" si="39"/>
        <v>22.2</v>
      </c>
    </row>
    <row r="226" spans="1:10" s="99" customFormat="1" ht="42.75">
      <c r="A226" s="511" t="s">
        <v>607</v>
      </c>
      <c r="B226" s="206">
        <v>90373</v>
      </c>
      <c r="C226" s="480" t="s">
        <v>733</v>
      </c>
      <c r="D226" s="192" t="s">
        <v>2</v>
      </c>
      <c r="E226" s="477">
        <v>12.17</v>
      </c>
      <c r="F226" s="479">
        <f>'Quant '!E215</f>
        <v>3</v>
      </c>
      <c r="G226" s="215">
        <f t="shared" si="37"/>
        <v>14.95</v>
      </c>
      <c r="H226" s="507">
        <f t="shared" si="38"/>
        <v>44.85</v>
      </c>
      <c r="I226" s="443">
        <f t="shared" si="39"/>
        <v>44.85</v>
      </c>
    </row>
    <row r="227" spans="1:10" s="99" customFormat="1" ht="28.5">
      <c r="A227" s="511" t="s">
        <v>608</v>
      </c>
      <c r="B227" s="206">
        <v>86914</v>
      </c>
      <c r="C227" s="480" t="s">
        <v>574</v>
      </c>
      <c r="D227" s="192" t="s">
        <v>2</v>
      </c>
      <c r="E227" s="477">
        <v>107.1</v>
      </c>
      <c r="F227" s="479">
        <f>'Quant '!E216</f>
        <v>3</v>
      </c>
      <c r="G227" s="215">
        <f t="shared" si="37"/>
        <v>131.6</v>
      </c>
      <c r="H227" s="507">
        <f t="shared" si="38"/>
        <v>394.8</v>
      </c>
      <c r="I227" s="443">
        <f t="shared" si="39"/>
        <v>394.8</v>
      </c>
    </row>
    <row r="228" spans="1:10" s="99" customFormat="1" ht="14.25">
      <c r="A228" s="511" t="s">
        <v>609</v>
      </c>
      <c r="B228" s="206">
        <v>93358</v>
      </c>
      <c r="C228" s="476" t="s">
        <v>1002</v>
      </c>
      <c r="D228" s="192" t="s">
        <v>104</v>
      </c>
      <c r="E228" s="477">
        <v>80.38</v>
      </c>
      <c r="F228" s="479">
        <f>'Quant '!E217</f>
        <v>6.3</v>
      </c>
      <c r="G228" s="215">
        <f t="shared" si="37"/>
        <v>98.77</v>
      </c>
      <c r="H228" s="507">
        <f t="shared" si="38"/>
        <v>622.25</v>
      </c>
      <c r="I228" s="443">
        <f t="shared" si="39"/>
        <v>622.25</v>
      </c>
    </row>
    <row r="229" spans="1:10" s="99" customFormat="1" ht="29.25" customHeight="1">
      <c r="A229" s="511" t="s">
        <v>610</v>
      </c>
      <c r="B229" s="206">
        <v>93382</v>
      </c>
      <c r="C229" s="476" t="s">
        <v>1003</v>
      </c>
      <c r="D229" s="192" t="s">
        <v>104</v>
      </c>
      <c r="E229" s="477">
        <v>23.73</v>
      </c>
      <c r="F229" s="479">
        <f>'Quant '!E218</f>
        <v>5.3999999999999995</v>
      </c>
      <c r="G229" s="215">
        <f t="shared" si="37"/>
        <v>29.15</v>
      </c>
      <c r="H229" s="507">
        <f t="shared" si="38"/>
        <v>157.41</v>
      </c>
      <c r="I229" s="443">
        <f t="shared" si="39"/>
        <v>157.41</v>
      </c>
    </row>
    <row r="230" spans="1:10" s="99" customFormat="1" ht="15" customHeight="1">
      <c r="A230" s="516"/>
      <c r="B230" s="218"/>
      <c r="C230" s="225"/>
      <c r="D230" s="218"/>
      <c r="E230" s="238"/>
      <c r="F230" s="193"/>
      <c r="G230" s="237" t="s">
        <v>7</v>
      </c>
      <c r="H230" s="508">
        <f>SUM(H223:H229)</f>
        <v>2885.59</v>
      </c>
      <c r="I230" s="413"/>
    </row>
    <row r="231" spans="1:10" s="99" customFormat="1" ht="15" customHeight="1">
      <c r="A231" s="510"/>
      <c r="B231" s="214"/>
      <c r="C231" s="911" t="s">
        <v>555</v>
      </c>
      <c r="D231" s="911"/>
      <c r="E231" s="911"/>
      <c r="F231" s="911"/>
      <c r="G231" s="911"/>
      <c r="H231" s="515">
        <f>SUM(H209+H216+H221+H230)</f>
        <v>91573.29</v>
      </c>
      <c r="I231" s="413"/>
    </row>
    <row r="232" spans="1:10" s="99" customFormat="1">
      <c r="A232" s="178" t="s">
        <v>515</v>
      </c>
      <c r="B232" s="179"/>
      <c r="C232" s="180" t="s">
        <v>823</v>
      </c>
      <c r="D232" s="181"/>
      <c r="E232" s="182"/>
      <c r="F232" s="182"/>
      <c r="G232" s="182"/>
      <c r="H232" s="183"/>
      <c r="I232" s="413"/>
    </row>
    <row r="233" spans="1:10" s="99" customFormat="1">
      <c r="A233" s="510" t="s">
        <v>641</v>
      </c>
      <c r="B233" s="233"/>
      <c r="C233" s="912" t="s">
        <v>761</v>
      </c>
      <c r="D233" s="913"/>
      <c r="E233" s="913"/>
      <c r="F233" s="913"/>
      <c r="G233" s="913"/>
      <c r="H233" s="914"/>
      <c r="I233" s="413"/>
    </row>
    <row r="234" spans="1:10" s="99" customFormat="1" ht="14.25">
      <c r="A234" s="506" t="s">
        <v>762</v>
      </c>
      <c r="B234" s="206">
        <v>93358</v>
      </c>
      <c r="C234" s="476" t="s">
        <v>1002</v>
      </c>
      <c r="D234" s="192" t="s">
        <v>104</v>
      </c>
      <c r="E234" s="477">
        <v>80.38</v>
      </c>
      <c r="F234" s="215">
        <v>52.5</v>
      </c>
      <c r="G234" s="215">
        <f>TRUNC((E234*(1+$H$10))*(1+$F$10),2)</f>
        <v>98.77</v>
      </c>
      <c r="H234" s="507">
        <f>TRUNC(G234*F234,2)</f>
        <v>5185.42</v>
      </c>
      <c r="I234" s="443">
        <f t="shared" ref="I234:I236" si="40">H234</f>
        <v>5185.42</v>
      </c>
    </row>
    <row r="235" spans="1:10" s="99" customFormat="1" ht="27" customHeight="1">
      <c r="A235" s="506" t="s">
        <v>763</v>
      </c>
      <c r="B235" s="206">
        <v>93382</v>
      </c>
      <c r="C235" s="476" t="s">
        <v>1003</v>
      </c>
      <c r="D235" s="192" t="s">
        <v>104</v>
      </c>
      <c r="E235" s="477">
        <v>23.73</v>
      </c>
      <c r="F235" s="215">
        <v>52.5</v>
      </c>
      <c r="G235" s="215">
        <f>TRUNC((E235*(1+$H$10))*(1+$F$10),2)</f>
        <v>29.15</v>
      </c>
      <c r="H235" s="507">
        <f>TRUNC(G235*F235,2)</f>
        <v>1530.37</v>
      </c>
      <c r="I235" s="443">
        <f t="shared" si="40"/>
        <v>1530.37</v>
      </c>
    </row>
    <row r="236" spans="1:10" s="99" customFormat="1" ht="28.5">
      <c r="A236" s="506" t="s">
        <v>764</v>
      </c>
      <c r="B236" s="206">
        <v>94963</v>
      </c>
      <c r="C236" s="476" t="s">
        <v>1001</v>
      </c>
      <c r="D236" s="192" t="s">
        <v>104</v>
      </c>
      <c r="E236" s="477">
        <v>534.32000000000005</v>
      </c>
      <c r="F236" s="215">
        <v>7.56</v>
      </c>
      <c r="G236" s="215">
        <f>TRUNC((E236*(1+$H$10))*(1+$F$10),2)</f>
        <v>656.57</v>
      </c>
      <c r="H236" s="507">
        <f>TRUNC(G236*F236,2)</f>
        <v>4963.66</v>
      </c>
      <c r="I236" s="443">
        <f t="shared" si="40"/>
        <v>4963.66</v>
      </c>
    </row>
    <row r="237" spans="1:10" s="99" customFormat="1">
      <c r="A237" s="506"/>
      <c r="B237" s="499"/>
      <c r="C237" s="187"/>
      <c r="D237" s="192"/>
      <c r="E237" s="186"/>
      <c r="F237" s="193"/>
      <c r="G237" s="196" t="s">
        <v>7</v>
      </c>
      <c r="H237" s="508">
        <f>SUM(H234:H236)</f>
        <v>11679.45</v>
      </c>
      <c r="I237" s="413"/>
    </row>
    <row r="238" spans="1:10" s="99" customFormat="1">
      <c r="A238" s="510" t="s">
        <v>642</v>
      </c>
      <c r="B238" s="233"/>
      <c r="C238" s="912" t="s">
        <v>769</v>
      </c>
      <c r="D238" s="913"/>
      <c r="E238" s="913"/>
      <c r="F238" s="913"/>
      <c r="G238" s="913"/>
      <c r="H238" s="914"/>
      <c r="I238" s="413"/>
    </row>
    <row r="239" spans="1:10" ht="34.5" customHeight="1">
      <c r="A239" s="506" t="s">
        <v>765</v>
      </c>
      <c r="B239" s="206">
        <v>91933</v>
      </c>
      <c r="C239" s="476" t="s">
        <v>770</v>
      </c>
      <c r="D239" s="192" t="s">
        <v>8</v>
      </c>
      <c r="E239" s="477">
        <v>17.010000000000002</v>
      </c>
      <c r="F239" s="215">
        <v>15</v>
      </c>
      <c r="G239" s="215">
        <f>TRUNC((E239*(1+$H$10))*(1+$F$10),2)</f>
        <v>20.9</v>
      </c>
      <c r="H239" s="507">
        <f>TRUNC(G239*F239,2)</f>
        <v>313.5</v>
      </c>
      <c r="I239" s="443">
        <f t="shared" ref="I239:I243" si="41">H239</f>
        <v>313.5</v>
      </c>
      <c r="J239" s="411"/>
    </row>
    <row r="240" spans="1:10" ht="34.5" customHeight="1">
      <c r="A240" s="506" t="s">
        <v>766</v>
      </c>
      <c r="B240" s="206">
        <v>91927</v>
      </c>
      <c r="C240" s="476" t="s">
        <v>771</v>
      </c>
      <c r="D240" s="192" t="s">
        <v>8</v>
      </c>
      <c r="E240" s="477">
        <v>5.07</v>
      </c>
      <c r="F240" s="215">
        <v>1400</v>
      </c>
      <c r="G240" s="215">
        <f>TRUNC((E240*(1+$H$10))*(1+$F$10),2)</f>
        <v>6.23</v>
      </c>
      <c r="H240" s="507">
        <f>TRUNC(G240*F240,2)</f>
        <v>8722</v>
      </c>
      <c r="I240" s="443">
        <f t="shared" si="41"/>
        <v>8722</v>
      </c>
      <c r="J240" s="411"/>
    </row>
    <row r="241" spans="1:10" ht="34.5" customHeight="1">
      <c r="A241" s="506" t="s">
        <v>767</v>
      </c>
      <c r="B241" s="206">
        <v>91840</v>
      </c>
      <c r="C241" s="476" t="s">
        <v>772</v>
      </c>
      <c r="D241" s="192" t="s">
        <v>8</v>
      </c>
      <c r="E241" s="477">
        <v>20.05</v>
      </c>
      <c r="F241" s="215">
        <v>350</v>
      </c>
      <c r="G241" s="215">
        <f>TRUNC((E241*(1+$H$10))*(1+$F$10),2)</f>
        <v>24.63</v>
      </c>
      <c r="H241" s="507">
        <f>TRUNC(G241*F241,2)</f>
        <v>8620.5</v>
      </c>
      <c r="I241" s="443">
        <f t="shared" si="41"/>
        <v>8620.5</v>
      </c>
      <c r="J241" s="411"/>
    </row>
    <row r="242" spans="1:10" ht="34.5" customHeight="1">
      <c r="A242" s="506" t="s">
        <v>768</v>
      </c>
      <c r="B242" s="206">
        <v>91869</v>
      </c>
      <c r="C242" s="476" t="s">
        <v>852</v>
      </c>
      <c r="D242" s="192" t="s">
        <v>8</v>
      </c>
      <c r="E242" s="477">
        <v>17.13</v>
      </c>
      <c r="F242" s="215">
        <v>230</v>
      </c>
      <c r="G242" s="215">
        <f>TRUNC((E242*(1+$H$10))*(1+$F$10),2)</f>
        <v>21.04</v>
      </c>
      <c r="H242" s="507">
        <f>TRUNC(G242*F242,2)</f>
        <v>4839.2</v>
      </c>
      <c r="I242" s="443">
        <f t="shared" si="41"/>
        <v>4839.2</v>
      </c>
      <c r="J242" s="411"/>
    </row>
    <row r="243" spans="1:10" ht="34.5" customHeight="1">
      <c r="A243" s="506" t="s">
        <v>850</v>
      </c>
      <c r="B243" s="206" t="s">
        <v>812</v>
      </c>
      <c r="C243" s="476" t="s">
        <v>851</v>
      </c>
      <c r="D243" s="192" t="s">
        <v>8</v>
      </c>
      <c r="E243" s="477">
        <v>10.06</v>
      </c>
      <c r="F243" s="215">
        <v>220</v>
      </c>
      <c r="G243" s="215">
        <f>TRUNC((E243*(1+$H$10))*(1+$F$10),2)</f>
        <v>12.36</v>
      </c>
      <c r="H243" s="507">
        <f>TRUNC(G243*F243,2)</f>
        <v>2719.2</v>
      </c>
      <c r="I243" s="443">
        <f t="shared" si="41"/>
        <v>2719.2</v>
      </c>
      <c r="J243" s="411"/>
    </row>
    <row r="244" spans="1:10" s="99" customFormat="1">
      <c r="A244" s="506"/>
      <c r="B244" s="499"/>
      <c r="C244" s="187"/>
      <c r="D244" s="192"/>
      <c r="E244" s="186"/>
      <c r="F244" s="193"/>
      <c r="G244" s="196" t="s">
        <v>7</v>
      </c>
      <c r="H244" s="508">
        <f>SUM(H239:H243)</f>
        <v>25214.400000000001</v>
      </c>
      <c r="I244" s="413"/>
    </row>
    <row r="245" spans="1:10" s="99" customFormat="1">
      <c r="A245" s="510" t="s">
        <v>643</v>
      </c>
      <c r="B245" s="233"/>
      <c r="C245" s="912" t="s">
        <v>773</v>
      </c>
      <c r="D245" s="913"/>
      <c r="E245" s="913"/>
      <c r="F245" s="913"/>
      <c r="G245" s="913"/>
      <c r="H245" s="914"/>
      <c r="I245" s="413"/>
    </row>
    <row r="246" spans="1:10" ht="28.5">
      <c r="A246" s="506" t="s">
        <v>777</v>
      </c>
      <c r="B246" s="206">
        <v>93665</v>
      </c>
      <c r="C246" s="476" t="s">
        <v>774</v>
      </c>
      <c r="D246" s="192" t="s">
        <v>2</v>
      </c>
      <c r="E246" s="477">
        <v>70.489999999999995</v>
      </c>
      <c r="F246" s="215">
        <v>1</v>
      </c>
      <c r="G246" s="215">
        <f>TRUNC((E246*(1+$H$10))*(1+$F$10),2)</f>
        <v>86.61</v>
      </c>
      <c r="H246" s="507">
        <f>TRUNC(G246*F246,2)</f>
        <v>86.61</v>
      </c>
      <c r="I246" s="443">
        <f t="shared" ref="I246:I249" si="42">H246</f>
        <v>86.61</v>
      </c>
      <c r="J246" s="411"/>
    </row>
    <row r="247" spans="1:10" ht="28.5">
      <c r="A247" s="506" t="s">
        <v>778</v>
      </c>
      <c r="B247" s="206">
        <v>93661</v>
      </c>
      <c r="C247" s="476" t="s">
        <v>775</v>
      </c>
      <c r="D247" s="192" t="s">
        <v>2</v>
      </c>
      <c r="E247" s="477">
        <v>61.09</v>
      </c>
      <c r="F247" s="215">
        <v>9</v>
      </c>
      <c r="G247" s="215">
        <f>TRUNC((E247*(1+$H$10))*(1+$F$10),2)</f>
        <v>75.06</v>
      </c>
      <c r="H247" s="507">
        <f>TRUNC(G247*F247,2)</f>
        <v>675.54</v>
      </c>
      <c r="I247" s="443">
        <f t="shared" si="42"/>
        <v>675.54</v>
      </c>
      <c r="J247" s="411"/>
    </row>
    <row r="248" spans="1:10" ht="42.75">
      <c r="A248" s="506" t="s">
        <v>779</v>
      </c>
      <c r="B248" s="206">
        <v>101880</v>
      </c>
      <c r="C248" s="476" t="s">
        <v>776</v>
      </c>
      <c r="D248" s="192" t="s">
        <v>2</v>
      </c>
      <c r="E248" s="477">
        <v>757.99</v>
      </c>
      <c r="F248" s="215">
        <v>1</v>
      </c>
      <c r="G248" s="215">
        <f>TRUNC((E248*(1+$H$10))*(1+$F$10),2)</f>
        <v>931.41</v>
      </c>
      <c r="H248" s="507">
        <f>TRUNC(G248*F248,2)</f>
        <v>931.41</v>
      </c>
      <c r="I248" s="443">
        <f t="shared" si="42"/>
        <v>931.41</v>
      </c>
      <c r="J248" s="411"/>
    </row>
    <row r="249" spans="1:10" ht="28.5">
      <c r="A249" s="506" t="s">
        <v>780</v>
      </c>
      <c r="B249" s="206" t="s">
        <v>864</v>
      </c>
      <c r="C249" s="476" t="s">
        <v>782</v>
      </c>
      <c r="D249" s="192" t="s">
        <v>2</v>
      </c>
      <c r="E249" s="477">
        <v>117.69</v>
      </c>
      <c r="F249" s="215">
        <v>4</v>
      </c>
      <c r="G249" s="215">
        <f>TRUNC((E249*(1+$H$10))*(1+$F$10),2)</f>
        <v>144.61000000000001</v>
      </c>
      <c r="H249" s="507">
        <f>TRUNC(G249*F249,2)</f>
        <v>578.44000000000005</v>
      </c>
      <c r="I249" s="443">
        <f t="shared" si="42"/>
        <v>578.44000000000005</v>
      </c>
      <c r="J249" s="411"/>
    </row>
    <row r="250" spans="1:10" s="99" customFormat="1">
      <c r="A250" s="506"/>
      <c r="B250" s="499"/>
      <c r="C250" s="187"/>
      <c r="D250" s="192"/>
      <c r="E250" s="186"/>
      <c r="F250" s="193"/>
      <c r="G250" s="196" t="s">
        <v>7</v>
      </c>
      <c r="H250" s="508">
        <f>SUM(H246:H249)</f>
        <v>2272</v>
      </c>
      <c r="I250" s="413"/>
    </row>
    <row r="251" spans="1:10" s="99" customFormat="1">
      <c r="A251" s="510" t="s">
        <v>645</v>
      </c>
      <c r="B251" s="233"/>
      <c r="C251" s="912" t="s">
        <v>783</v>
      </c>
      <c r="D251" s="913"/>
      <c r="E251" s="913"/>
      <c r="F251" s="913"/>
      <c r="G251" s="913"/>
      <c r="H251" s="914"/>
      <c r="I251" s="413"/>
    </row>
    <row r="252" spans="1:10" ht="51" customHeight="1">
      <c r="A252" s="506" t="s">
        <v>784</v>
      </c>
      <c r="B252" s="206" t="s">
        <v>867</v>
      </c>
      <c r="C252" s="476" t="s">
        <v>802</v>
      </c>
      <c r="D252" s="192" t="s">
        <v>2</v>
      </c>
      <c r="E252" s="477">
        <v>1350.56</v>
      </c>
      <c r="F252" s="215">
        <v>22</v>
      </c>
      <c r="G252" s="215">
        <f t="shared" ref="G252:G260" si="43">TRUNC((E252*(1+$H$10))*(1+$F$10),2)</f>
        <v>1659.56</v>
      </c>
      <c r="H252" s="507">
        <f t="shared" ref="H252:H260" si="44">TRUNC(G252*F252,2)</f>
        <v>36510.32</v>
      </c>
      <c r="I252" s="443">
        <f t="shared" ref="I252:I260" si="45">H252</f>
        <v>36510.32</v>
      </c>
      <c r="J252" s="411"/>
    </row>
    <row r="253" spans="1:10" ht="28.5">
      <c r="A253" s="506" t="s">
        <v>785</v>
      </c>
      <c r="B253" s="206">
        <v>97881</v>
      </c>
      <c r="C253" s="476" t="s">
        <v>793</v>
      </c>
      <c r="D253" s="192" t="s">
        <v>2</v>
      </c>
      <c r="E253" s="477">
        <v>143</v>
      </c>
      <c r="F253" s="215">
        <v>24</v>
      </c>
      <c r="G253" s="215">
        <f t="shared" si="43"/>
        <v>175.71</v>
      </c>
      <c r="H253" s="507">
        <f t="shared" si="44"/>
        <v>4217.04</v>
      </c>
      <c r="I253" s="443">
        <f t="shared" si="45"/>
        <v>4217.04</v>
      </c>
      <c r="J253" s="411"/>
    </row>
    <row r="254" spans="1:10" ht="45.75" customHeight="1">
      <c r="A254" s="506" t="s">
        <v>786</v>
      </c>
      <c r="B254" s="206" t="s">
        <v>781</v>
      </c>
      <c r="C254" s="476" t="s">
        <v>801</v>
      </c>
      <c r="D254" s="192" t="s">
        <v>2</v>
      </c>
      <c r="E254" s="477">
        <f>'COMP ELE'!H45</f>
        <v>96.61</v>
      </c>
      <c r="F254" s="215">
        <v>10</v>
      </c>
      <c r="G254" s="215">
        <f t="shared" si="43"/>
        <v>118.71</v>
      </c>
      <c r="H254" s="507">
        <f t="shared" si="44"/>
        <v>1187.0999999999999</v>
      </c>
      <c r="I254" s="443">
        <f t="shared" si="45"/>
        <v>1187.0999999999999</v>
      </c>
      <c r="J254" s="411"/>
    </row>
    <row r="255" spans="1:10" ht="27" customHeight="1">
      <c r="A255" s="506" t="s">
        <v>787</v>
      </c>
      <c r="B255" s="206" t="s">
        <v>798</v>
      </c>
      <c r="C255" s="476" t="s">
        <v>803</v>
      </c>
      <c r="D255" s="192" t="s">
        <v>2</v>
      </c>
      <c r="E255" s="477">
        <v>36.93</v>
      </c>
      <c r="F255" s="215">
        <v>20</v>
      </c>
      <c r="G255" s="215">
        <f t="shared" si="43"/>
        <v>45.37</v>
      </c>
      <c r="H255" s="507">
        <f t="shared" si="44"/>
        <v>907.4</v>
      </c>
      <c r="I255" s="443">
        <f t="shared" si="45"/>
        <v>907.4</v>
      </c>
      <c r="J255" s="411"/>
    </row>
    <row r="256" spans="1:10" ht="28.5">
      <c r="A256" s="506" t="s">
        <v>788</v>
      </c>
      <c r="B256" s="206" t="s">
        <v>884</v>
      </c>
      <c r="C256" s="476" t="s">
        <v>804</v>
      </c>
      <c r="D256" s="192" t="s">
        <v>2</v>
      </c>
      <c r="E256" s="477">
        <v>2.02</v>
      </c>
      <c r="F256" s="215">
        <v>62</v>
      </c>
      <c r="G256" s="215">
        <f t="shared" si="43"/>
        <v>2.48</v>
      </c>
      <c r="H256" s="507">
        <f t="shared" si="44"/>
        <v>153.76</v>
      </c>
      <c r="I256" s="443">
        <f t="shared" si="45"/>
        <v>153.76</v>
      </c>
      <c r="J256" s="411"/>
    </row>
    <row r="257" spans="1:10" ht="28.5">
      <c r="A257" s="506" t="s">
        <v>789</v>
      </c>
      <c r="B257" s="206" t="s">
        <v>885</v>
      </c>
      <c r="C257" s="476" t="s">
        <v>805</v>
      </c>
      <c r="D257" s="192" t="s">
        <v>2</v>
      </c>
      <c r="E257" s="477">
        <v>16.73</v>
      </c>
      <c r="F257" s="215">
        <v>62</v>
      </c>
      <c r="G257" s="215">
        <f t="shared" si="43"/>
        <v>20.55</v>
      </c>
      <c r="H257" s="507">
        <f t="shared" si="44"/>
        <v>1274.0999999999999</v>
      </c>
      <c r="I257" s="443">
        <f t="shared" si="45"/>
        <v>1274.0999999999999</v>
      </c>
      <c r="J257" s="411"/>
    </row>
    <row r="258" spans="1:10" ht="28.5">
      <c r="A258" s="506" t="s">
        <v>790</v>
      </c>
      <c r="B258" s="206">
        <v>91864</v>
      </c>
      <c r="C258" s="476" t="s">
        <v>794</v>
      </c>
      <c r="D258" s="192" t="s">
        <v>8</v>
      </c>
      <c r="E258" s="477">
        <v>14.62</v>
      </c>
      <c r="F258" s="215">
        <v>120</v>
      </c>
      <c r="G258" s="215">
        <f t="shared" si="43"/>
        <v>17.96</v>
      </c>
      <c r="H258" s="507">
        <f t="shared" si="44"/>
        <v>2155.1999999999998</v>
      </c>
      <c r="I258" s="443">
        <f t="shared" si="45"/>
        <v>2155.1999999999998</v>
      </c>
      <c r="J258" s="411"/>
    </row>
    <row r="259" spans="1:10" ht="54" customHeight="1">
      <c r="A259" s="506" t="s">
        <v>791</v>
      </c>
      <c r="B259" s="206">
        <v>101636</v>
      </c>
      <c r="C259" s="476" t="s">
        <v>795</v>
      </c>
      <c r="D259" s="192" t="s">
        <v>2</v>
      </c>
      <c r="E259" s="477">
        <v>159.04</v>
      </c>
      <c r="F259" s="215">
        <v>16</v>
      </c>
      <c r="G259" s="215">
        <f t="shared" si="43"/>
        <v>195.42</v>
      </c>
      <c r="H259" s="507">
        <f t="shared" si="44"/>
        <v>3126.72</v>
      </c>
      <c r="I259" s="443">
        <f t="shared" si="45"/>
        <v>3126.72</v>
      </c>
      <c r="J259" s="411"/>
    </row>
    <row r="260" spans="1:10" ht="28.5">
      <c r="A260" s="506" t="s">
        <v>792</v>
      </c>
      <c r="B260" s="206">
        <v>101632</v>
      </c>
      <c r="C260" s="476" t="s">
        <v>796</v>
      </c>
      <c r="D260" s="192" t="s">
        <v>2</v>
      </c>
      <c r="E260" s="477">
        <v>39.979999999999997</v>
      </c>
      <c r="F260" s="215">
        <v>16</v>
      </c>
      <c r="G260" s="215">
        <f t="shared" si="43"/>
        <v>49.12</v>
      </c>
      <c r="H260" s="507">
        <f t="shared" si="44"/>
        <v>785.92</v>
      </c>
      <c r="I260" s="443">
        <f t="shared" si="45"/>
        <v>785.92</v>
      </c>
      <c r="J260" s="411"/>
    </row>
    <row r="261" spans="1:10" s="99" customFormat="1">
      <c r="A261" s="506"/>
      <c r="B261" s="499"/>
      <c r="C261" s="187"/>
      <c r="D261" s="192"/>
      <c r="E261" s="186"/>
      <c r="F261" s="193"/>
      <c r="G261" s="196" t="s">
        <v>7</v>
      </c>
      <c r="H261" s="508">
        <f>SUM(H252:H260)</f>
        <v>50317.56</v>
      </c>
      <c r="I261" s="413"/>
    </row>
    <row r="262" spans="1:10" s="99" customFormat="1">
      <c r="A262" s="510" t="s">
        <v>646</v>
      </c>
      <c r="B262" s="233"/>
      <c r="C262" s="912" t="s">
        <v>809</v>
      </c>
      <c r="D262" s="913"/>
      <c r="E262" s="913"/>
      <c r="F262" s="913"/>
      <c r="G262" s="913"/>
      <c r="H262" s="914"/>
      <c r="I262" s="413"/>
    </row>
    <row r="263" spans="1:10" ht="34.5" customHeight="1">
      <c r="A263" s="506" t="s">
        <v>806</v>
      </c>
      <c r="B263" s="206">
        <v>101657</v>
      </c>
      <c r="C263" s="476" t="s">
        <v>810</v>
      </c>
      <c r="D263" s="192" t="s">
        <v>2</v>
      </c>
      <c r="E263" s="477">
        <v>333.63</v>
      </c>
      <c r="F263" s="215">
        <v>16</v>
      </c>
      <c r="G263" s="215">
        <f>TRUNC((E263*(1+$H$10))*(1+$F$10),2)</f>
        <v>409.96</v>
      </c>
      <c r="H263" s="507">
        <f>TRUNC(G263*F263,2)</f>
        <v>6559.36</v>
      </c>
      <c r="I263" s="443">
        <f t="shared" ref="I263:I265" si="46">H263</f>
        <v>6559.36</v>
      </c>
      <c r="J263" s="411"/>
    </row>
    <row r="264" spans="1:10" ht="28.5">
      <c r="A264" s="506" t="s">
        <v>807</v>
      </c>
      <c r="B264" s="206" t="s">
        <v>799</v>
      </c>
      <c r="C264" s="476" t="s">
        <v>813</v>
      </c>
      <c r="D264" s="192" t="s">
        <v>2</v>
      </c>
      <c r="E264" s="477">
        <v>176.08</v>
      </c>
      <c r="F264" s="215">
        <v>40</v>
      </c>
      <c r="G264" s="215">
        <f>TRUNC((E264*(1+$H$10))*(1+$F$10),2)</f>
        <v>216.36</v>
      </c>
      <c r="H264" s="507">
        <f>TRUNC(G264*F264,2)</f>
        <v>8654.4</v>
      </c>
      <c r="I264" s="443">
        <f t="shared" si="46"/>
        <v>8654.4</v>
      </c>
      <c r="J264" s="411"/>
    </row>
    <row r="265" spans="1:10" ht="28.5">
      <c r="A265" s="506" t="s">
        <v>808</v>
      </c>
      <c r="B265" s="206">
        <v>92000</v>
      </c>
      <c r="C265" s="476" t="s">
        <v>811</v>
      </c>
      <c r="D265" s="192" t="s">
        <v>2</v>
      </c>
      <c r="E265" s="477">
        <v>29.97</v>
      </c>
      <c r="F265" s="215">
        <v>4</v>
      </c>
      <c r="G265" s="215">
        <f>TRUNC((E265*(1+$H$10))*(1+$F$10),2)</f>
        <v>36.82</v>
      </c>
      <c r="H265" s="507">
        <f>TRUNC(G265*F265,2)</f>
        <v>147.28</v>
      </c>
      <c r="I265" s="443">
        <f t="shared" si="46"/>
        <v>147.28</v>
      </c>
      <c r="J265" s="411"/>
    </row>
    <row r="266" spans="1:10" s="99" customFormat="1">
      <c r="A266" s="506"/>
      <c r="B266" s="499"/>
      <c r="C266" s="187"/>
      <c r="D266" s="192"/>
      <c r="E266" s="186"/>
      <c r="F266" s="193"/>
      <c r="G266" s="196" t="s">
        <v>7</v>
      </c>
      <c r="H266" s="508">
        <f>SUM(H263:H265)</f>
        <v>15361.039999999999</v>
      </c>
      <c r="I266" s="413"/>
    </row>
    <row r="267" spans="1:10" s="99" customFormat="1">
      <c r="A267" s="510" t="s">
        <v>647</v>
      </c>
      <c r="B267" s="233"/>
      <c r="C267" s="912" t="s">
        <v>817</v>
      </c>
      <c r="D267" s="913"/>
      <c r="E267" s="913"/>
      <c r="F267" s="913"/>
      <c r="G267" s="913"/>
      <c r="H267" s="914"/>
      <c r="I267" s="413"/>
    </row>
    <row r="268" spans="1:10" ht="28.5">
      <c r="A268" s="506" t="s">
        <v>814</v>
      </c>
      <c r="B268" s="206">
        <v>96985</v>
      </c>
      <c r="C268" s="476" t="s">
        <v>1000</v>
      </c>
      <c r="D268" s="192" t="s">
        <v>2</v>
      </c>
      <c r="E268" s="477">
        <v>66.38</v>
      </c>
      <c r="F268" s="215">
        <v>25</v>
      </c>
      <c r="G268" s="215">
        <f>TRUNC((E268*(1+$H$10))*(1+$F$10),2)</f>
        <v>81.56</v>
      </c>
      <c r="H268" s="507">
        <f>TRUNC(G268*F268,2)</f>
        <v>2039</v>
      </c>
      <c r="I268" s="443">
        <f t="shared" ref="I268:I270" si="47">H268</f>
        <v>2039</v>
      </c>
      <c r="J268" s="411"/>
    </row>
    <row r="269" spans="1:10" ht="34.5" customHeight="1">
      <c r="A269" s="506" t="s">
        <v>815</v>
      </c>
      <c r="B269" s="206">
        <v>96973</v>
      </c>
      <c r="C269" s="476" t="s">
        <v>999</v>
      </c>
      <c r="D269" s="192" t="s">
        <v>8</v>
      </c>
      <c r="E269" s="477">
        <v>33.840000000000003</v>
      </c>
      <c r="F269" s="215">
        <v>72.3</v>
      </c>
      <c r="G269" s="215">
        <f>TRUNC((E269*(1+$H$10))*(1+$F$10),2)</f>
        <v>41.58</v>
      </c>
      <c r="H269" s="507">
        <f>TRUNC(G269*F269,2)</f>
        <v>3006.23</v>
      </c>
      <c r="I269" s="443">
        <f t="shared" si="47"/>
        <v>3006.23</v>
      </c>
      <c r="J269" s="411"/>
    </row>
    <row r="270" spans="1:10" ht="49.5" customHeight="1">
      <c r="A270" s="506" t="s">
        <v>816</v>
      </c>
      <c r="B270" s="206" t="s">
        <v>797</v>
      </c>
      <c r="C270" s="476" t="s">
        <v>818</v>
      </c>
      <c r="D270" s="192" t="s">
        <v>2</v>
      </c>
      <c r="E270" s="477">
        <f>'COMP ELE'!H57</f>
        <v>10</v>
      </c>
      <c r="F270" s="215">
        <v>25</v>
      </c>
      <c r="G270" s="215">
        <f>TRUNC((E270*(1+$H$10))*(1+$F$10),2)</f>
        <v>12.28</v>
      </c>
      <c r="H270" s="507">
        <f>TRUNC(G270*F270,2)</f>
        <v>307</v>
      </c>
      <c r="I270" s="443">
        <f t="shared" si="47"/>
        <v>307</v>
      </c>
      <c r="J270" s="411"/>
    </row>
    <row r="271" spans="1:10" s="99" customFormat="1">
      <c r="A271" s="506"/>
      <c r="B271" s="499"/>
      <c r="C271" s="187"/>
      <c r="D271" s="192"/>
      <c r="E271" s="186"/>
      <c r="F271" s="193"/>
      <c r="G271" s="196" t="s">
        <v>7</v>
      </c>
      <c r="H271" s="508">
        <f>SUM(H268:H270)</f>
        <v>5352.23</v>
      </c>
      <c r="I271" s="413"/>
    </row>
    <row r="272" spans="1:10" s="99" customFormat="1">
      <c r="A272" s="510" t="s">
        <v>648</v>
      </c>
      <c r="B272" s="233"/>
      <c r="C272" s="912" t="s">
        <v>821</v>
      </c>
      <c r="D272" s="913"/>
      <c r="E272" s="913"/>
      <c r="F272" s="913"/>
      <c r="G272" s="913"/>
      <c r="H272" s="914"/>
      <c r="I272" s="413"/>
    </row>
    <row r="273" spans="1:10" ht="42.75">
      <c r="A273" s="506" t="s">
        <v>819</v>
      </c>
      <c r="B273" s="206">
        <v>101497</v>
      </c>
      <c r="C273" s="476" t="s">
        <v>822</v>
      </c>
      <c r="D273" s="192" t="s">
        <v>2</v>
      </c>
      <c r="E273" s="485">
        <v>1712.77</v>
      </c>
      <c r="F273" s="215">
        <v>1</v>
      </c>
      <c r="G273" s="215">
        <f>TRUNC((E273*(1+$H$10))*(1+$F$10),2)</f>
        <v>2104.65</v>
      </c>
      <c r="H273" s="507">
        <f>TRUNC(G273*F273,2)</f>
        <v>2104.65</v>
      </c>
      <c r="I273" s="443">
        <f t="shared" ref="I273:I274" si="48">H273</f>
        <v>2104.65</v>
      </c>
      <c r="J273" s="411"/>
    </row>
    <row r="274" spans="1:10" ht="45.75" customHeight="1">
      <c r="A274" s="506" t="s">
        <v>820</v>
      </c>
      <c r="B274" s="206" t="s">
        <v>800</v>
      </c>
      <c r="C274" s="476" t="s">
        <v>853</v>
      </c>
      <c r="D274" s="192" t="s">
        <v>102</v>
      </c>
      <c r="E274" s="485">
        <f>'COMP ELE'!H147</f>
        <v>591.08000000000004</v>
      </c>
      <c r="F274" s="215">
        <v>4.84</v>
      </c>
      <c r="G274" s="215">
        <f>TRUNC((E274*(1+$H$10))*(1+$F$10),2)</f>
        <v>726.31</v>
      </c>
      <c r="H274" s="507">
        <f>TRUNC(G274*F274,2)</f>
        <v>3515.34</v>
      </c>
      <c r="I274" s="443">
        <f t="shared" si="48"/>
        <v>3515.34</v>
      </c>
      <c r="J274" s="411"/>
    </row>
    <row r="275" spans="1:10" s="99" customFormat="1">
      <c r="A275" s="506"/>
      <c r="B275" s="499"/>
      <c r="C275" s="187"/>
      <c r="D275" s="192"/>
      <c r="E275" s="186"/>
      <c r="F275" s="193"/>
      <c r="G275" s="196" t="s">
        <v>7</v>
      </c>
      <c r="H275" s="508">
        <f>SUM(H273:H274)</f>
        <v>5619.99</v>
      </c>
      <c r="I275" s="413"/>
    </row>
    <row r="276" spans="1:10" s="99" customFormat="1" ht="15" customHeight="1">
      <c r="A276" s="510"/>
      <c r="B276" s="214"/>
      <c r="C276" s="911" t="s">
        <v>824</v>
      </c>
      <c r="D276" s="911"/>
      <c r="E276" s="911"/>
      <c r="F276" s="911"/>
      <c r="G276" s="911"/>
      <c r="H276" s="515">
        <f>SUM(H237+H244+H250+H261+H266+H271+H275)</f>
        <v>115816.67</v>
      </c>
      <c r="I276" s="413"/>
    </row>
    <row r="277" spans="1:10" ht="42" customHeight="1" thickBot="1">
      <c r="A277" s="293"/>
      <c r="B277" s="294"/>
      <c r="C277" s="294"/>
      <c r="D277" s="294"/>
      <c r="E277" s="295"/>
      <c r="F277" s="915" t="s">
        <v>373</v>
      </c>
      <c r="G277" s="916"/>
      <c r="H277" s="296">
        <f>SUM(H16+H24+H49+H81+H104+H121+H140+H160+H202+H231+H276)</f>
        <v>817698.05000000016</v>
      </c>
      <c r="I277" s="413">
        <f>SUM(I14:I275)</f>
        <v>817698.05000000028</v>
      </c>
    </row>
    <row r="278" spans="1:10" ht="51.75" customHeight="1">
      <c r="A278" s="518"/>
      <c r="B278" s="519"/>
      <c r="C278" s="520"/>
      <c r="D278" s="519"/>
      <c r="E278" s="521"/>
      <c r="F278" s="519"/>
      <c r="G278" s="519"/>
      <c r="H278" s="522"/>
    </row>
    <row r="279" spans="1:10" ht="60" customHeight="1">
      <c r="A279" s="518"/>
      <c r="B279" s="519"/>
      <c r="C279" s="519"/>
      <c r="D279" s="519"/>
      <c r="E279" s="521"/>
      <c r="F279" s="519"/>
      <c r="G279" s="519"/>
      <c r="H279" s="523"/>
    </row>
    <row r="280" spans="1:10" ht="39" thickBot="1">
      <c r="A280" s="524"/>
      <c r="B280" s="98"/>
      <c r="C280" s="525" t="s">
        <v>1028</v>
      </c>
      <c r="D280" s="98"/>
      <c r="E280" s="98"/>
      <c r="F280" s="98"/>
      <c r="G280" s="98"/>
      <c r="H280" s="526"/>
    </row>
    <row r="281" spans="1:10">
      <c r="A281" s="100"/>
      <c r="B281" s="2"/>
      <c r="E281" s="2"/>
    </row>
    <row r="282" spans="1:10">
      <c r="A282" s="100"/>
      <c r="B282" s="2"/>
    </row>
    <row r="283" spans="1:10">
      <c r="A283" s="100"/>
      <c r="B283" s="2"/>
    </row>
    <row r="284" spans="1:10">
      <c r="A284" s="100"/>
      <c r="B284" s="2"/>
    </row>
    <row r="285" spans="1:10">
      <c r="A285" s="100"/>
      <c r="B285" s="2"/>
    </row>
    <row r="286" spans="1:10">
      <c r="A286" s="100"/>
      <c r="B286" s="2"/>
    </row>
    <row r="287" spans="1:10">
      <c r="A287" s="100"/>
      <c r="B287" s="2"/>
    </row>
    <row r="288" spans="1:10">
      <c r="A288" s="100"/>
      <c r="B288" s="2"/>
    </row>
    <row r="289" spans="1:2">
      <c r="A289" s="100"/>
      <c r="B289" s="2"/>
    </row>
    <row r="290" spans="1:2">
      <c r="A290" s="100"/>
      <c r="B290" s="2"/>
    </row>
    <row r="291" spans="1:2">
      <c r="A291" s="100"/>
      <c r="B291" s="2"/>
    </row>
    <row r="292" spans="1:2">
      <c r="A292" s="100"/>
      <c r="B292" s="2"/>
    </row>
    <row r="293" spans="1:2">
      <c r="A293" s="100"/>
      <c r="B293" s="2"/>
    </row>
    <row r="294" spans="1:2">
      <c r="A294" s="100"/>
      <c r="B294" s="2"/>
    </row>
    <row r="295" spans="1:2">
      <c r="A295" s="100"/>
      <c r="B295" s="2"/>
    </row>
    <row r="296" spans="1:2">
      <c r="A296" s="100"/>
      <c r="B296" s="2"/>
    </row>
    <row r="297" spans="1:2">
      <c r="A297" s="100"/>
      <c r="B297" s="2"/>
    </row>
    <row r="298" spans="1:2">
      <c r="A298" s="100"/>
      <c r="B298" s="2"/>
    </row>
    <row r="299" spans="1:2">
      <c r="A299" s="100"/>
      <c r="B299" s="2"/>
    </row>
    <row r="300" spans="1:2">
      <c r="A300" s="100"/>
      <c r="B300" s="2"/>
    </row>
    <row r="301" spans="1:2">
      <c r="A301" s="100"/>
      <c r="B301" s="2"/>
    </row>
    <row r="302" spans="1:2">
      <c r="A302" s="100"/>
      <c r="B302" s="2"/>
    </row>
    <row r="303" spans="1:2">
      <c r="A303" s="100"/>
      <c r="B303" s="2"/>
    </row>
    <row r="304" spans="1:2">
      <c r="A304" s="100"/>
      <c r="B304" s="2"/>
    </row>
    <row r="305" spans="1:2">
      <c r="A305" s="100"/>
      <c r="B305" s="2"/>
    </row>
    <row r="306" spans="1:2">
      <c r="A306" s="100"/>
      <c r="B306" s="2"/>
    </row>
    <row r="307" spans="1:2">
      <c r="A307" s="100"/>
      <c r="B307" s="2"/>
    </row>
    <row r="308" spans="1:2">
      <c r="A308" s="100"/>
      <c r="B308" s="2"/>
    </row>
    <row r="309" spans="1:2">
      <c r="A309" s="100"/>
      <c r="B309" s="2"/>
    </row>
    <row r="310" spans="1:2">
      <c r="A310" s="100"/>
      <c r="B310" s="2"/>
    </row>
    <row r="311" spans="1:2">
      <c r="A311" s="100"/>
      <c r="B311" s="2"/>
    </row>
    <row r="312" spans="1:2">
      <c r="A312" s="100"/>
      <c r="B312" s="2"/>
    </row>
    <row r="313" spans="1:2">
      <c r="A313" s="100"/>
      <c r="B313" s="2"/>
    </row>
    <row r="314" spans="1:2">
      <c r="A314" s="100"/>
      <c r="B314" s="2"/>
    </row>
    <row r="315" spans="1:2">
      <c r="A315" s="100"/>
      <c r="B315" s="2"/>
    </row>
    <row r="316" spans="1:2">
      <c r="A316" s="100"/>
      <c r="B316" s="2"/>
    </row>
    <row r="317" spans="1:2">
      <c r="A317" s="100"/>
      <c r="B317" s="2"/>
    </row>
    <row r="318" spans="1:2">
      <c r="A318" s="100"/>
      <c r="B318" s="2"/>
    </row>
    <row r="319" spans="1:2">
      <c r="A319" s="100"/>
      <c r="B319" s="2"/>
    </row>
    <row r="320" spans="1:2">
      <c r="A320" s="100"/>
      <c r="B320" s="2"/>
    </row>
    <row r="321" spans="1:2">
      <c r="A321" s="100"/>
      <c r="B321" s="2"/>
    </row>
    <row r="322" spans="1:2">
      <c r="A322" s="100"/>
      <c r="B322" s="2"/>
    </row>
    <row r="323" spans="1:2">
      <c r="A323" s="100"/>
      <c r="B323" s="2"/>
    </row>
    <row r="324" spans="1:2">
      <c r="A324" s="100"/>
      <c r="B324" s="2"/>
    </row>
    <row r="325" spans="1:2">
      <c r="A325" s="100"/>
      <c r="B325" s="2"/>
    </row>
    <row r="326" spans="1:2">
      <c r="A326" s="100"/>
      <c r="B326" s="2"/>
    </row>
    <row r="327" spans="1:2">
      <c r="A327" s="100"/>
      <c r="B327" s="2"/>
    </row>
    <row r="328" spans="1:2">
      <c r="A328" s="100"/>
      <c r="B328" s="2"/>
    </row>
    <row r="329" spans="1:2">
      <c r="A329" s="100"/>
      <c r="B329" s="2"/>
    </row>
    <row r="330" spans="1:2">
      <c r="A330" s="100"/>
      <c r="B330" s="2"/>
    </row>
    <row r="331" spans="1:2">
      <c r="A331" s="100"/>
      <c r="B331" s="2"/>
    </row>
    <row r="332" spans="1:2">
      <c r="A332" s="100"/>
      <c r="B332" s="2"/>
    </row>
    <row r="333" spans="1:2">
      <c r="A333" s="100"/>
      <c r="B333" s="2"/>
    </row>
    <row r="334" spans="1:2">
      <c r="A334" s="100"/>
      <c r="B334" s="2"/>
    </row>
    <row r="335" spans="1:2">
      <c r="A335" s="100"/>
      <c r="B335" s="2"/>
    </row>
    <row r="336" spans="1:2">
      <c r="A336" s="100"/>
      <c r="B336" s="2"/>
    </row>
    <row r="337" spans="1:2">
      <c r="A337" s="100"/>
      <c r="B337" s="2"/>
    </row>
    <row r="338" spans="1:2">
      <c r="A338" s="100"/>
      <c r="B338" s="2"/>
    </row>
    <row r="339" spans="1:2">
      <c r="A339" s="100"/>
      <c r="B339" s="2"/>
    </row>
    <row r="340" spans="1:2">
      <c r="A340" s="100"/>
      <c r="B340" s="2"/>
    </row>
    <row r="341" spans="1:2">
      <c r="A341" s="100"/>
      <c r="B341" s="2"/>
    </row>
    <row r="342" spans="1:2">
      <c r="A342" s="100"/>
      <c r="B342" s="2"/>
    </row>
    <row r="343" spans="1:2">
      <c r="A343" s="100"/>
      <c r="B343" s="2"/>
    </row>
    <row r="344" spans="1:2">
      <c r="A344" s="100"/>
      <c r="B344" s="2"/>
    </row>
    <row r="345" spans="1:2">
      <c r="A345" s="100"/>
      <c r="B345" s="2"/>
    </row>
    <row r="346" spans="1:2">
      <c r="A346" s="100"/>
      <c r="B346" s="2"/>
    </row>
    <row r="347" spans="1:2">
      <c r="A347" s="100"/>
      <c r="B347" s="2"/>
    </row>
    <row r="348" spans="1:2">
      <c r="A348" s="100"/>
      <c r="B348" s="2"/>
    </row>
    <row r="349" spans="1:2">
      <c r="A349" s="100"/>
      <c r="B349" s="2"/>
    </row>
    <row r="350" spans="1:2">
      <c r="A350" s="100"/>
      <c r="B350" s="2"/>
    </row>
    <row r="351" spans="1:2">
      <c r="A351" s="100"/>
      <c r="B351" s="2"/>
    </row>
    <row r="352" spans="1:2">
      <c r="A352" s="100"/>
      <c r="B352" s="2"/>
    </row>
    <row r="353" spans="1:2">
      <c r="A353" s="100"/>
      <c r="B353" s="2"/>
    </row>
    <row r="354" spans="1:2">
      <c r="A354" s="100"/>
      <c r="B354" s="2"/>
    </row>
    <row r="355" spans="1:2">
      <c r="A355" s="100"/>
      <c r="B355" s="2"/>
    </row>
    <row r="356" spans="1:2">
      <c r="A356" s="100"/>
      <c r="B356" s="2"/>
    </row>
    <row r="357" spans="1:2">
      <c r="A357" s="100"/>
      <c r="B357" s="2"/>
    </row>
    <row r="358" spans="1:2">
      <c r="A358" s="100"/>
      <c r="B358" s="2"/>
    </row>
    <row r="359" spans="1:2">
      <c r="A359" s="100"/>
      <c r="B359" s="2"/>
    </row>
    <row r="360" spans="1:2">
      <c r="A360" s="100"/>
      <c r="B360" s="2"/>
    </row>
    <row r="361" spans="1:2">
      <c r="A361" s="100"/>
      <c r="B361" s="2"/>
    </row>
    <row r="362" spans="1:2">
      <c r="A362" s="100"/>
      <c r="B362" s="2"/>
    </row>
    <row r="363" spans="1:2">
      <c r="A363" s="100"/>
      <c r="B363" s="2"/>
    </row>
    <row r="364" spans="1:2">
      <c r="A364" s="100"/>
      <c r="B364" s="2"/>
    </row>
    <row r="365" spans="1:2">
      <c r="A365" s="100"/>
      <c r="B365" s="2"/>
    </row>
    <row r="366" spans="1:2">
      <c r="A366" s="100"/>
      <c r="B366" s="2"/>
    </row>
    <row r="367" spans="1:2">
      <c r="A367" s="100"/>
      <c r="B367" s="2"/>
    </row>
    <row r="368" spans="1:2">
      <c r="A368" s="100"/>
      <c r="B368" s="2"/>
    </row>
    <row r="369" spans="1:2">
      <c r="A369" s="100"/>
      <c r="B369" s="2"/>
    </row>
    <row r="370" spans="1:2">
      <c r="A370" s="100"/>
      <c r="B370" s="2"/>
    </row>
    <row r="371" spans="1:2">
      <c r="A371" s="100"/>
      <c r="B371" s="2"/>
    </row>
    <row r="372" spans="1:2">
      <c r="A372" s="100"/>
      <c r="B372" s="2"/>
    </row>
    <row r="373" spans="1:2">
      <c r="A373" s="100"/>
      <c r="B373" s="2"/>
    </row>
    <row r="374" spans="1:2">
      <c r="A374" s="100"/>
      <c r="B374" s="2"/>
    </row>
    <row r="375" spans="1:2">
      <c r="A375" s="100"/>
      <c r="B375" s="2"/>
    </row>
    <row r="376" spans="1:2">
      <c r="A376" s="100"/>
      <c r="B376" s="2"/>
    </row>
    <row r="377" spans="1:2">
      <c r="A377" s="100"/>
      <c r="B377" s="2"/>
    </row>
    <row r="378" spans="1:2">
      <c r="A378" s="100"/>
      <c r="B378" s="2"/>
    </row>
    <row r="379" spans="1:2">
      <c r="A379" s="100"/>
      <c r="B379" s="2"/>
    </row>
    <row r="380" spans="1:2">
      <c r="A380" s="100"/>
      <c r="B380" s="2"/>
    </row>
    <row r="381" spans="1:2">
      <c r="A381" s="100"/>
      <c r="B381" s="2"/>
    </row>
    <row r="382" spans="1:2">
      <c r="A382" s="100"/>
      <c r="B382" s="2"/>
    </row>
    <row r="383" spans="1:2">
      <c r="A383" s="100"/>
      <c r="B383" s="2"/>
    </row>
    <row r="384" spans="1:2">
      <c r="A384" s="100"/>
      <c r="B384" s="2"/>
    </row>
    <row r="385" spans="1:2">
      <c r="A385" s="100"/>
      <c r="B385" s="2"/>
    </row>
    <row r="386" spans="1:2">
      <c r="A386" s="100"/>
      <c r="B386" s="2"/>
    </row>
    <row r="387" spans="1:2">
      <c r="A387" s="100"/>
      <c r="B387" s="2"/>
    </row>
    <row r="388" spans="1:2">
      <c r="A388" s="100"/>
      <c r="B388" s="2"/>
    </row>
    <row r="389" spans="1:2">
      <c r="A389" s="100"/>
      <c r="B389" s="2"/>
    </row>
    <row r="390" spans="1:2">
      <c r="A390" s="100"/>
      <c r="B390" s="2"/>
    </row>
    <row r="391" spans="1:2">
      <c r="A391" s="100"/>
      <c r="B391" s="2"/>
    </row>
    <row r="392" spans="1:2">
      <c r="A392" s="100"/>
      <c r="B392" s="2"/>
    </row>
    <row r="393" spans="1:2">
      <c r="A393" s="100"/>
      <c r="B393" s="2"/>
    </row>
    <row r="394" spans="1:2">
      <c r="A394" s="100"/>
      <c r="B394" s="2"/>
    </row>
    <row r="395" spans="1:2">
      <c r="A395" s="100"/>
      <c r="B395" s="2"/>
    </row>
    <row r="396" spans="1:2">
      <c r="A396" s="100"/>
      <c r="B396" s="2"/>
    </row>
    <row r="397" spans="1:2">
      <c r="A397" s="100"/>
      <c r="B397" s="2"/>
    </row>
    <row r="398" spans="1:2">
      <c r="A398" s="100"/>
      <c r="B398" s="2"/>
    </row>
    <row r="399" spans="1:2">
      <c r="A399" s="100"/>
      <c r="B399" s="2"/>
    </row>
    <row r="400" spans="1:2">
      <c r="A400" s="100"/>
      <c r="B400" s="2"/>
    </row>
    <row r="401" spans="1:2">
      <c r="A401" s="100"/>
      <c r="B401" s="2"/>
    </row>
    <row r="402" spans="1:2">
      <c r="A402" s="100"/>
      <c r="B402" s="2"/>
    </row>
    <row r="403" spans="1:2">
      <c r="A403" s="100"/>
      <c r="B403" s="2"/>
    </row>
    <row r="404" spans="1:2">
      <c r="A404" s="100"/>
      <c r="B404" s="2"/>
    </row>
    <row r="405" spans="1:2">
      <c r="A405" s="100"/>
      <c r="B405" s="2"/>
    </row>
    <row r="406" spans="1:2">
      <c r="A406" s="100"/>
      <c r="B406" s="2"/>
    </row>
    <row r="407" spans="1:2">
      <c r="A407" s="100"/>
      <c r="B407" s="2"/>
    </row>
    <row r="408" spans="1:2">
      <c r="A408" s="100"/>
      <c r="B408" s="2"/>
    </row>
    <row r="409" spans="1:2">
      <c r="A409" s="100"/>
      <c r="B409" s="2"/>
    </row>
    <row r="410" spans="1:2">
      <c r="A410" s="100"/>
      <c r="B410" s="2"/>
    </row>
    <row r="411" spans="1:2">
      <c r="A411" s="100"/>
      <c r="B411" s="2"/>
    </row>
    <row r="412" spans="1:2">
      <c r="A412" s="100"/>
      <c r="B412" s="2"/>
    </row>
    <row r="413" spans="1:2">
      <c r="A413" s="100"/>
      <c r="B413" s="2"/>
    </row>
    <row r="414" spans="1:2">
      <c r="A414" s="100"/>
      <c r="B414" s="2"/>
    </row>
    <row r="415" spans="1:2">
      <c r="A415" s="100"/>
      <c r="B415" s="2"/>
    </row>
    <row r="416" spans="1:2">
      <c r="A416" s="100"/>
      <c r="B416" s="2"/>
    </row>
    <row r="417" spans="1:2">
      <c r="A417" s="100"/>
      <c r="B417" s="2"/>
    </row>
    <row r="418" spans="1:2">
      <c r="A418" s="100"/>
      <c r="B418" s="2"/>
    </row>
    <row r="419" spans="1:2">
      <c r="A419" s="100"/>
      <c r="B419" s="2"/>
    </row>
    <row r="420" spans="1:2">
      <c r="A420" s="100"/>
      <c r="B420" s="2"/>
    </row>
    <row r="421" spans="1:2">
      <c r="A421" s="100"/>
      <c r="B421" s="2"/>
    </row>
    <row r="422" spans="1:2">
      <c r="A422" s="100"/>
      <c r="B422" s="2"/>
    </row>
    <row r="423" spans="1:2">
      <c r="A423" s="100"/>
      <c r="B423" s="2"/>
    </row>
    <row r="424" spans="1:2">
      <c r="A424" s="100"/>
      <c r="B424" s="2"/>
    </row>
    <row r="425" spans="1:2">
      <c r="A425" s="100"/>
      <c r="B425" s="2"/>
    </row>
    <row r="426" spans="1:2">
      <c r="A426" s="100"/>
      <c r="B426" s="2"/>
    </row>
    <row r="427" spans="1:2">
      <c r="A427" s="100"/>
      <c r="B427" s="2"/>
    </row>
    <row r="428" spans="1:2">
      <c r="A428" s="100"/>
      <c r="B428" s="2"/>
    </row>
    <row r="429" spans="1:2">
      <c r="A429" s="100"/>
      <c r="B429" s="2"/>
    </row>
    <row r="430" spans="1:2">
      <c r="A430" s="100"/>
      <c r="B430" s="2"/>
    </row>
    <row r="431" spans="1:2">
      <c r="A431" s="100"/>
      <c r="B431" s="2"/>
    </row>
    <row r="432" spans="1:2">
      <c r="A432" s="100"/>
      <c r="B432" s="2"/>
    </row>
    <row r="433" spans="1:2">
      <c r="A433" s="100"/>
      <c r="B433" s="2"/>
    </row>
    <row r="434" spans="1:2">
      <c r="A434" s="100"/>
      <c r="B434" s="2"/>
    </row>
    <row r="435" spans="1:2">
      <c r="A435" s="100"/>
      <c r="B435" s="2"/>
    </row>
    <row r="436" spans="1:2">
      <c r="A436" s="100"/>
      <c r="B436" s="2"/>
    </row>
    <row r="437" spans="1:2">
      <c r="A437" s="100"/>
      <c r="B437" s="2"/>
    </row>
    <row r="438" spans="1:2">
      <c r="A438" s="100"/>
      <c r="B438" s="2"/>
    </row>
    <row r="439" spans="1:2">
      <c r="A439" s="100"/>
      <c r="B439" s="2"/>
    </row>
    <row r="440" spans="1:2">
      <c r="A440" s="100"/>
      <c r="B440" s="2"/>
    </row>
    <row r="441" spans="1:2">
      <c r="A441" s="100"/>
      <c r="B441" s="2"/>
    </row>
    <row r="442" spans="1:2">
      <c r="A442" s="100"/>
      <c r="B442" s="2"/>
    </row>
    <row r="443" spans="1:2">
      <c r="A443" s="100"/>
      <c r="B443" s="2"/>
    </row>
    <row r="444" spans="1:2">
      <c r="A444" s="100"/>
      <c r="B444" s="2"/>
    </row>
    <row r="445" spans="1:2">
      <c r="A445" s="100"/>
      <c r="B445" s="2"/>
    </row>
    <row r="446" spans="1:2">
      <c r="A446" s="100"/>
      <c r="B446" s="2"/>
    </row>
    <row r="447" spans="1:2">
      <c r="A447" s="100"/>
      <c r="B447" s="2"/>
    </row>
    <row r="448" spans="1:2">
      <c r="A448" s="100"/>
      <c r="B448" s="2"/>
    </row>
    <row r="449" spans="1:2">
      <c r="A449" s="100"/>
      <c r="B449" s="2"/>
    </row>
    <row r="450" spans="1:2">
      <c r="A450" s="100"/>
      <c r="B450" s="2"/>
    </row>
    <row r="451" spans="1:2">
      <c r="A451" s="100"/>
      <c r="B451" s="2"/>
    </row>
    <row r="452" spans="1:2">
      <c r="A452" s="100"/>
      <c r="B452" s="2"/>
    </row>
    <row r="453" spans="1:2">
      <c r="A453" s="100"/>
      <c r="B453" s="2"/>
    </row>
    <row r="454" spans="1:2">
      <c r="A454" s="100"/>
      <c r="B454" s="2"/>
    </row>
    <row r="455" spans="1:2">
      <c r="A455" s="100"/>
      <c r="B455" s="2"/>
    </row>
    <row r="456" spans="1:2">
      <c r="A456" s="100"/>
      <c r="B456" s="2"/>
    </row>
    <row r="457" spans="1:2">
      <c r="A457" s="100"/>
      <c r="B457" s="2"/>
    </row>
    <row r="458" spans="1:2">
      <c r="A458" s="100"/>
      <c r="B458" s="2"/>
    </row>
    <row r="459" spans="1:2">
      <c r="A459" s="100"/>
      <c r="B459" s="2"/>
    </row>
    <row r="460" spans="1:2">
      <c r="A460" s="100"/>
      <c r="B460" s="2"/>
    </row>
    <row r="461" spans="1:2">
      <c r="A461" s="100"/>
      <c r="B461" s="2"/>
    </row>
    <row r="462" spans="1:2">
      <c r="A462" s="100"/>
      <c r="B462" s="2"/>
    </row>
    <row r="463" spans="1:2">
      <c r="A463" s="100"/>
      <c r="B463" s="2"/>
    </row>
    <row r="464" spans="1:2">
      <c r="A464" s="100"/>
      <c r="B464" s="2"/>
    </row>
    <row r="465" spans="1:2">
      <c r="A465" s="100"/>
      <c r="B465" s="2"/>
    </row>
    <row r="466" spans="1:2">
      <c r="A466" s="100"/>
      <c r="B466" s="2"/>
    </row>
    <row r="467" spans="1:2">
      <c r="A467" s="100"/>
      <c r="B467" s="2"/>
    </row>
    <row r="468" spans="1:2">
      <c r="A468" s="100"/>
      <c r="B468" s="2"/>
    </row>
    <row r="469" spans="1:2">
      <c r="A469" s="100"/>
      <c r="B469" s="2"/>
    </row>
    <row r="470" spans="1:2">
      <c r="A470" s="100"/>
      <c r="B470" s="2"/>
    </row>
    <row r="471" spans="1:2">
      <c r="A471" s="100"/>
      <c r="B471" s="2"/>
    </row>
    <row r="472" spans="1:2">
      <c r="A472" s="100"/>
      <c r="B472" s="2"/>
    </row>
    <row r="473" spans="1:2">
      <c r="A473" s="100"/>
      <c r="B473" s="2"/>
    </row>
    <row r="474" spans="1:2">
      <c r="A474" s="100"/>
      <c r="B474" s="2"/>
    </row>
    <row r="475" spans="1:2">
      <c r="A475" s="100"/>
      <c r="B475" s="2"/>
    </row>
    <row r="476" spans="1:2">
      <c r="A476" s="100"/>
      <c r="B476" s="2"/>
    </row>
    <row r="477" spans="1:2">
      <c r="A477" s="100"/>
      <c r="B477" s="2"/>
    </row>
    <row r="478" spans="1:2">
      <c r="A478" s="100"/>
      <c r="B478" s="2"/>
    </row>
    <row r="479" spans="1:2">
      <c r="A479" s="100"/>
      <c r="B479" s="2"/>
    </row>
    <row r="480" spans="1:2">
      <c r="A480" s="100"/>
      <c r="B480" s="2"/>
    </row>
    <row r="481" spans="1:2">
      <c r="A481" s="100"/>
      <c r="B481" s="2"/>
    </row>
    <row r="482" spans="1:2">
      <c r="A482" s="100"/>
      <c r="B482" s="2"/>
    </row>
    <row r="483" spans="1:2">
      <c r="A483" s="100"/>
      <c r="B483" s="2"/>
    </row>
    <row r="484" spans="1:2">
      <c r="A484" s="100"/>
      <c r="B484" s="2"/>
    </row>
    <row r="485" spans="1:2">
      <c r="A485" s="100"/>
      <c r="B485" s="2"/>
    </row>
    <row r="486" spans="1:2">
      <c r="A486" s="100"/>
      <c r="B486" s="2"/>
    </row>
    <row r="487" spans="1:2">
      <c r="A487" s="100"/>
      <c r="B487" s="2"/>
    </row>
    <row r="488" spans="1:2">
      <c r="A488" s="100"/>
      <c r="B488" s="2"/>
    </row>
    <row r="489" spans="1:2">
      <c r="A489" s="100"/>
      <c r="B489" s="2"/>
    </row>
    <row r="490" spans="1:2">
      <c r="A490" s="100"/>
      <c r="B490" s="2"/>
    </row>
    <row r="491" spans="1:2">
      <c r="A491" s="100"/>
      <c r="B491" s="2"/>
    </row>
    <row r="492" spans="1:2">
      <c r="A492" s="100"/>
      <c r="B492" s="2"/>
    </row>
    <row r="493" spans="1:2">
      <c r="A493" s="100"/>
      <c r="B493" s="2"/>
    </row>
    <row r="494" spans="1:2">
      <c r="A494" s="100"/>
      <c r="B494" s="2"/>
    </row>
    <row r="495" spans="1:2">
      <c r="A495" s="100"/>
      <c r="B495" s="2"/>
    </row>
    <row r="496" spans="1:2">
      <c r="A496" s="100"/>
      <c r="B496" s="2"/>
    </row>
    <row r="497" spans="1:2">
      <c r="A497" s="100"/>
      <c r="B497" s="2"/>
    </row>
    <row r="498" spans="1:2">
      <c r="A498" s="100"/>
      <c r="B498" s="2"/>
    </row>
    <row r="499" spans="1:2">
      <c r="A499" s="100"/>
      <c r="B499" s="2"/>
    </row>
    <row r="500" spans="1:2">
      <c r="A500" s="100"/>
      <c r="B500" s="2"/>
    </row>
    <row r="501" spans="1:2">
      <c r="A501" s="100"/>
      <c r="B501" s="2"/>
    </row>
    <row r="502" spans="1:2">
      <c r="A502" s="100"/>
      <c r="B502" s="2"/>
    </row>
    <row r="503" spans="1:2">
      <c r="A503" s="100"/>
      <c r="B503" s="2"/>
    </row>
    <row r="504" spans="1:2">
      <c r="A504" s="100"/>
      <c r="B504" s="2"/>
    </row>
    <row r="505" spans="1:2">
      <c r="A505" s="100"/>
      <c r="B505" s="2"/>
    </row>
    <row r="506" spans="1:2">
      <c r="A506" s="100"/>
      <c r="B506" s="2"/>
    </row>
    <row r="507" spans="1:2">
      <c r="A507" s="100"/>
      <c r="B507" s="2"/>
    </row>
    <row r="508" spans="1:2">
      <c r="A508" s="100"/>
      <c r="B508" s="2"/>
    </row>
    <row r="509" spans="1:2">
      <c r="A509" s="100"/>
      <c r="B509" s="2"/>
    </row>
    <row r="510" spans="1:2">
      <c r="A510" s="100"/>
      <c r="B510" s="2"/>
    </row>
    <row r="511" spans="1:2">
      <c r="A511" s="100"/>
      <c r="B511" s="2"/>
    </row>
    <row r="512" spans="1:2">
      <c r="A512" s="100"/>
      <c r="B512" s="2"/>
    </row>
    <row r="513" spans="1:2">
      <c r="A513" s="100"/>
      <c r="B513" s="2"/>
    </row>
    <row r="514" spans="1:2">
      <c r="A514" s="100"/>
      <c r="B514" s="2"/>
    </row>
    <row r="515" spans="1:2">
      <c r="A515" s="100"/>
      <c r="B515" s="2"/>
    </row>
    <row r="516" spans="1:2">
      <c r="A516" s="100"/>
      <c r="B516" s="2"/>
    </row>
    <row r="517" spans="1:2">
      <c r="A517" s="100"/>
      <c r="B517" s="2"/>
    </row>
    <row r="518" spans="1:2">
      <c r="A518" s="100"/>
      <c r="B518" s="2"/>
    </row>
    <row r="519" spans="1:2">
      <c r="A519" s="100"/>
      <c r="B519" s="2"/>
    </row>
    <row r="520" spans="1:2">
      <c r="A520" s="100"/>
      <c r="B520" s="2"/>
    </row>
    <row r="521" spans="1:2">
      <c r="A521" s="100"/>
      <c r="B521" s="2"/>
    </row>
    <row r="522" spans="1:2">
      <c r="A522" s="100"/>
      <c r="B522" s="2"/>
    </row>
    <row r="523" spans="1:2">
      <c r="A523" s="100"/>
      <c r="B523" s="2"/>
    </row>
    <row r="524" spans="1:2">
      <c r="A524" s="100"/>
      <c r="B524" s="2"/>
    </row>
    <row r="525" spans="1:2">
      <c r="A525" s="100"/>
      <c r="B525" s="2"/>
    </row>
    <row r="526" spans="1:2">
      <c r="A526" s="100"/>
      <c r="B526" s="2"/>
    </row>
    <row r="527" spans="1:2">
      <c r="A527" s="100"/>
      <c r="B527" s="2"/>
    </row>
    <row r="528" spans="1:2">
      <c r="A528" s="100"/>
      <c r="B528" s="2"/>
    </row>
    <row r="529" spans="1:2">
      <c r="A529" s="100"/>
      <c r="B529" s="2"/>
    </row>
    <row r="530" spans="1:2">
      <c r="A530" s="100"/>
      <c r="B530" s="2"/>
    </row>
    <row r="531" spans="1:2">
      <c r="A531" s="100"/>
      <c r="B531" s="2"/>
    </row>
    <row r="532" spans="1:2">
      <c r="A532" s="100"/>
      <c r="B532" s="2"/>
    </row>
    <row r="533" spans="1:2">
      <c r="A533" s="100"/>
      <c r="B533" s="2"/>
    </row>
    <row r="534" spans="1:2">
      <c r="A534" s="100"/>
      <c r="B534" s="2"/>
    </row>
    <row r="535" spans="1:2">
      <c r="A535" s="100"/>
      <c r="B535" s="2"/>
    </row>
    <row r="536" spans="1:2">
      <c r="A536" s="100"/>
      <c r="B536" s="2"/>
    </row>
    <row r="537" spans="1:2">
      <c r="A537" s="100"/>
      <c r="B537" s="2"/>
    </row>
    <row r="538" spans="1:2">
      <c r="A538" s="100"/>
      <c r="B538" s="2"/>
    </row>
    <row r="539" spans="1:2">
      <c r="A539" s="100"/>
      <c r="B539" s="2"/>
    </row>
    <row r="540" spans="1:2">
      <c r="A540" s="100"/>
      <c r="B540" s="2"/>
    </row>
    <row r="541" spans="1:2">
      <c r="A541" s="100"/>
      <c r="B541" s="2"/>
    </row>
    <row r="542" spans="1:2">
      <c r="A542" s="100"/>
      <c r="B542" s="2"/>
    </row>
    <row r="543" spans="1:2">
      <c r="A543" s="100"/>
      <c r="B543" s="2"/>
    </row>
    <row r="544" spans="1:2">
      <c r="A544" s="100"/>
      <c r="B544" s="2"/>
    </row>
    <row r="545" spans="1:2">
      <c r="A545" s="100"/>
      <c r="B545" s="2"/>
    </row>
    <row r="546" spans="1:2">
      <c r="A546" s="100"/>
      <c r="B546" s="2"/>
    </row>
    <row r="547" spans="1:2">
      <c r="A547" s="100"/>
      <c r="B547" s="2"/>
    </row>
    <row r="548" spans="1:2">
      <c r="A548" s="100"/>
      <c r="B548" s="2"/>
    </row>
    <row r="549" spans="1:2">
      <c r="A549" s="100"/>
      <c r="B549" s="2"/>
    </row>
    <row r="550" spans="1:2">
      <c r="A550" s="100"/>
      <c r="B550" s="2"/>
    </row>
    <row r="551" spans="1:2">
      <c r="A551" s="100"/>
      <c r="B551" s="2"/>
    </row>
    <row r="552" spans="1:2">
      <c r="A552" s="100"/>
      <c r="B552" s="2"/>
    </row>
    <row r="553" spans="1:2">
      <c r="A553" s="100"/>
      <c r="B553" s="2"/>
    </row>
    <row r="554" spans="1:2">
      <c r="A554" s="100"/>
      <c r="B554" s="2"/>
    </row>
    <row r="555" spans="1:2">
      <c r="A555" s="100"/>
      <c r="B555" s="2"/>
    </row>
    <row r="556" spans="1:2">
      <c r="A556" s="100"/>
      <c r="B556" s="2"/>
    </row>
    <row r="557" spans="1:2">
      <c r="A557" s="100"/>
      <c r="B557" s="2"/>
    </row>
    <row r="558" spans="1:2">
      <c r="A558" s="100"/>
      <c r="B558" s="2"/>
    </row>
    <row r="559" spans="1:2">
      <c r="A559" s="100"/>
      <c r="B559" s="2"/>
    </row>
    <row r="560" spans="1:2">
      <c r="A560" s="100"/>
      <c r="B560" s="2"/>
    </row>
    <row r="561" spans="1:2">
      <c r="A561" s="100"/>
      <c r="B561" s="2"/>
    </row>
    <row r="562" spans="1:2">
      <c r="A562" s="100"/>
      <c r="B562" s="2"/>
    </row>
    <row r="563" spans="1:2">
      <c r="A563" s="100"/>
      <c r="B563" s="2"/>
    </row>
    <row r="564" spans="1:2">
      <c r="A564" s="100"/>
      <c r="B564" s="2"/>
    </row>
    <row r="565" spans="1:2">
      <c r="A565" s="100"/>
      <c r="B565" s="2"/>
    </row>
    <row r="566" spans="1:2">
      <c r="A566" s="100"/>
      <c r="B566" s="2"/>
    </row>
    <row r="567" spans="1:2">
      <c r="A567" s="100"/>
      <c r="B567" s="2"/>
    </row>
    <row r="568" spans="1:2">
      <c r="A568" s="100"/>
      <c r="B568" s="2"/>
    </row>
    <row r="569" spans="1:2">
      <c r="A569" s="100"/>
      <c r="B569" s="2"/>
    </row>
    <row r="570" spans="1:2">
      <c r="A570" s="100"/>
      <c r="B570" s="2"/>
    </row>
    <row r="571" spans="1:2">
      <c r="A571" s="100"/>
      <c r="B571" s="2"/>
    </row>
    <row r="572" spans="1:2">
      <c r="A572" s="100"/>
      <c r="B572" s="2"/>
    </row>
    <row r="573" spans="1:2">
      <c r="A573" s="100"/>
      <c r="B573" s="2"/>
    </row>
    <row r="574" spans="1:2">
      <c r="A574" s="100"/>
      <c r="B574" s="2"/>
    </row>
    <row r="575" spans="1:2">
      <c r="A575" s="100"/>
      <c r="B575" s="2"/>
    </row>
    <row r="576" spans="1:2">
      <c r="A576" s="100"/>
      <c r="B576" s="2"/>
    </row>
    <row r="577" spans="1:2">
      <c r="A577" s="100"/>
      <c r="B577" s="2"/>
    </row>
    <row r="578" spans="1:2">
      <c r="A578" s="100"/>
      <c r="B578" s="2"/>
    </row>
    <row r="579" spans="1:2">
      <c r="A579" s="100"/>
      <c r="B579" s="2"/>
    </row>
    <row r="580" spans="1:2">
      <c r="A580" s="100"/>
      <c r="B580" s="2"/>
    </row>
    <row r="581" spans="1:2">
      <c r="A581" s="100"/>
      <c r="B581" s="2"/>
    </row>
    <row r="582" spans="1:2">
      <c r="A582" s="100"/>
      <c r="B582" s="2"/>
    </row>
    <row r="583" spans="1:2">
      <c r="A583" s="100"/>
      <c r="B583" s="2"/>
    </row>
    <row r="584" spans="1:2">
      <c r="A584" s="100"/>
      <c r="B584" s="2"/>
    </row>
    <row r="585" spans="1:2">
      <c r="A585" s="100"/>
      <c r="B585" s="2"/>
    </row>
    <row r="586" spans="1:2">
      <c r="A586" s="100"/>
      <c r="B586" s="2"/>
    </row>
    <row r="587" spans="1:2">
      <c r="A587" s="100"/>
      <c r="B587" s="2"/>
    </row>
    <row r="588" spans="1:2">
      <c r="A588" s="100"/>
      <c r="B588" s="2"/>
    </row>
    <row r="589" spans="1:2">
      <c r="A589" s="100"/>
      <c r="B589" s="2"/>
    </row>
    <row r="590" spans="1:2">
      <c r="A590" s="100"/>
      <c r="B590" s="2"/>
    </row>
    <row r="591" spans="1:2">
      <c r="A591" s="100"/>
      <c r="B591" s="2"/>
    </row>
    <row r="592" spans="1:2">
      <c r="A592" s="100"/>
      <c r="B592" s="2"/>
    </row>
    <row r="593" spans="1:2">
      <c r="A593" s="100"/>
      <c r="B593" s="2"/>
    </row>
    <row r="594" spans="1:2">
      <c r="A594" s="100"/>
      <c r="B594" s="2"/>
    </row>
    <row r="595" spans="1:2">
      <c r="A595" s="100"/>
      <c r="B595" s="2"/>
    </row>
    <row r="596" spans="1:2">
      <c r="A596" s="100"/>
      <c r="B596" s="2"/>
    </row>
    <row r="597" spans="1:2">
      <c r="A597" s="100"/>
      <c r="B597" s="2"/>
    </row>
    <row r="598" spans="1:2">
      <c r="A598" s="100"/>
      <c r="B598" s="2"/>
    </row>
    <row r="599" spans="1:2">
      <c r="A599" s="100"/>
      <c r="B599" s="2"/>
    </row>
    <row r="600" spans="1:2">
      <c r="A600" s="100"/>
      <c r="B600" s="2"/>
    </row>
    <row r="601" spans="1:2">
      <c r="A601" s="100"/>
      <c r="B601" s="2"/>
    </row>
    <row r="602" spans="1:2">
      <c r="A602" s="100"/>
      <c r="B602" s="2"/>
    </row>
    <row r="603" spans="1:2">
      <c r="A603" s="100"/>
      <c r="B603" s="2"/>
    </row>
    <row r="604" spans="1:2">
      <c r="A604" s="100"/>
      <c r="B604" s="2"/>
    </row>
    <row r="605" spans="1:2">
      <c r="A605" s="100"/>
      <c r="B605" s="2"/>
    </row>
    <row r="606" spans="1:2">
      <c r="A606" s="100"/>
      <c r="B606" s="2"/>
    </row>
    <row r="607" spans="1:2">
      <c r="A607" s="100"/>
      <c r="B607" s="2"/>
    </row>
    <row r="608" spans="1:2">
      <c r="A608" s="100"/>
      <c r="B608" s="2"/>
    </row>
    <row r="609" spans="1:2">
      <c r="A609" s="100"/>
      <c r="B609" s="2"/>
    </row>
    <row r="610" spans="1:2">
      <c r="A610" s="100"/>
      <c r="B610" s="2"/>
    </row>
    <row r="611" spans="1:2">
      <c r="A611" s="100"/>
      <c r="B611" s="2"/>
    </row>
    <row r="612" spans="1:2">
      <c r="A612" s="100"/>
      <c r="B612" s="2"/>
    </row>
    <row r="613" spans="1:2">
      <c r="A613" s="100"/>
      <c r="B613" s="2"/>
    </row>
    <row r="614" spans="1:2">
      <c r="A614" s="100"/>
      <c r="B614" s="2"/>
    </row>
    <row r="615" spans="1:2">
      <c r="A615" s="100"/>
      <c r="B615" s="2"/>
    </row>
    <row r="616" spans="1:2">
      <c r="A616" s="100"/>
      <c r="B616" s="2"/>
    </row>
    <row r="617" spans="1:2">
      <c r="A617" s="100"/>
      <c r="B617" s="2"/>
    </row>
    <row r="618" spans="1:2">
      <c r="A618" s="100"/>
      <c r="B618" s="2"/>
    </row>
    <row r="619" spans="1:2">
      <c r="A619" s="100"/>
      <c r="B619" s="2"/>
    </row>
    <row r="620" spans="1:2">
      <c r="A620" s="100"/>
      <c r="B620" s="2"/>
    </row>
    <row r="621" spans="1:2">
      <c r="A621" s="100"/>
      <c r="B621" s="2"/>
    </row>
    <row r="622" spans="1:2">
      <c r="A622" s="100"/>
      <c r="B622" s="2"/>
    </row>
    <row r="623" spans="1:2">
      <c r="A623" s="100"/>
      <c r="B623" s="2"/>
    </row>
    <row r="624" spans="1:2">
      <c r="A624" s="100"/>
      <c r="B624" s="2"/>
    </row>
    <row r="625" spans="1:2">
      <c r="A625" s="100"/>
      <c r="B625" s="2"/>
    </row>
    <row r="626" spans="1:2">
      <c r="A626" s="100"/>
      <c r="B626" s="2"/>
    </row>
    <row r="627" spans="1:2">
      <c r="A627" s="100"/>
      <c r="B627" s="2"/>
    </row>
    <row r="628" spans="1:2">
      <c r="A628" s="100"/>
      <c r="B628" s="2"/>
    </row>
    <row r="629" spans="1:2">
      <c r="A629" s="100"/>
      <c r="B629" s="2"/>
    </row>
    <row r="630" spans="1:2">
      <c r="A630" s="100"/>
      <c r="B630" s="2"/>
    </row>
    <row r="631" spans="1:2">
      <c r="A631" s="100"/>
      <c r="B631" s="2"/>
    </row>
    <row r="632" spans="1:2">
      <c r="A632" s="100"/>
      <c r="B632" s="2"/>
    </row>
    <row r="633" spans="1:2">
      <c r="A633" s="100"/>
      <c r="B633" s="2"/>
    </row>
    <row r="634" spans="1:2">
      <c r="A634" s="100"/>
      <c r="B634" s="2"/>
    </row>
    <row r="635" spans="1:2">
      <c r="A635" s="100"/>
      <c r="B635" s="2"/>
    </row>
    <row r="636" spans="1:2">
      <c r="A636" s="100"/>
      <c r="B636" s="2"/>
    </row>
    <row r="637" spans="1:2">
      <c r="A637" s="100"/>
      <c r="B637" s="2"/>
    </row>
    <row r="638" spans="1:2">
      <c r="A638" s="100"/>
      <c r="B638" s="2"/>
    </row>
    <row r="639" spans="1:2">
      <c r="A639" s="100"/>
      <c r="B639" s="2"/>
    </row>
    <row r="640" spans="1:2">
      <c r="A640" s="100"/>
      <c r="B640" s="2"/>
    </row>
    <row r="641" spans="1:2">
      <c r="A641" s="100"/>
      <c r="B641" s="2"/>
    </row>
    <row r="642" spans="1:2">
      <c r="A642" s="100"/>
      <c r="B642" s="2"/>
    </row>
    <row r="643" spans="1:2">
      <c r="A643" s="100"/>
      <c r="B643" s="2"/>
    </row>
    <row r="644" spans="1:2">
      <c r="A644" s="100"/>
      <c r="B644" s="2"/>
    </row>
    <row r="645" spans="1:2">
      <c r="A645" s="100"/>
      <c r="B645" s="2"/>
    </row>
    <row r="646" spans="1:2">
      <c r="A646" s="100"/>
      <c r="B646" s="2"/>
    </row>
    <row r="647" spans="1:2">
      <c r="A647" s="100"/>
      <c r="B647" s="2"/>
    </row>
    <row r="648" spans="1:2">
      <c r="A648" s="100"/>
      <c r="B648" s="2"/>
    </row>
    <row r="649" spans="1:2">
      <c r="A649" s="100"/>
      <c r="B649" s="2"/>
    </row>
    <row r="650" spans="1:2">
      <c r="A650" s="100"/>
      <c r="B650" s="2"/>
    </row>
    <row r="651" spans="1:2">
      <c r="A651" s="100"/>
      <c r="B651" s="2"/>
    </row>
    <row r="652" spans="1:2">
      <c r="A652" s="100"/>
      <c r="B652" s="2"/>
    </row>
    <row r="653" spans="1:2">
      <c r="A653" s="100"/>
      <c r="B653" s="2"/>
    </row>
    <row r="654" spans="1:2">
      <c r="A654" s="100"/>
      <c r="B654" s="2"/>
    </row>
    <row r="655" spans="1:2">
      <c r="A655" s="100"/>
      <c r="B655" s="2"/>
    </row>
    <row r="656" spans="1:2">
      <c r="A656" s="100"/>
      <c r="B656" s="2"/>
    </row>
    <row r="657" spans="1:2">
      <c r="A657" s="100"/>
      <c r="B657" s="2"/>
    </row>
    <row r="658" spans="1:2">
      <c r="A658" s="100"/>
      <c r="B658" s="2"/>
    </row>
    <row r="659" spans="1:2">
      <c r="A659" s="100"/>
      <c r="B659" s="2"/>
    </row>
  </sheetData>
  <mergeCells count="57">
    <mergeCell ref="A9:H9"/>
    <mergeCell ref="C17:H17"/>
    <mergeCell ref="C14:H14"/>
    <mergeCell ref="C25:H25"/>
    <mergeCell ref="C32:H32"/>
    <mergeCell ref="G11:H12"/>
    <mergeCell ref="F11:F12"/>
    <mergeCell ref="A11:A13"/>
    <mergeCell ref="B11:B13"/>
    <mergeCell ref="C11:C13"/>
    <mergeCell ref="C26:H26"/>
    <mergeCell ref="E11:E13"/>
    <mergeCell ref="D11:D13"/>
    <mergeCell ref="A8:H8"/>
    <mergeCell ref="G1:H1"/>
    <mergeCell ref="A3:H3"/>
    <mergeCell ref="B4:H4"/>
    <mergeCell ref="B5:H5"/>
    <mergeCell ref="B6:H6"/>
    <mergeCell ref="B7:H7"/>
    <mergeCell ref="A1:F2"/>
    <mergeCell ref="F277:G277"/>
    <mergeCell ref="C203:H203"/>
    <mergeCell ref="C217:H217"/>
    <mergeCell ref="C231:G231"/>
    <mergeCell ref="C160:G160"/>
    <mergeCell ref="C233:H233"/>
    <mergeCell ref="C238:H238"/>
    <mergeCell ref="C245:H245"/>
    <mergeCell ref="C251:H251"/>
    <mergeCell ref="C262:H262"/>
    <mergeCell ref="C267:H267"/>
    <mergeCell ref="C272:H272"/>
    <mergeCell ref="C276:G276"/>
    <mergeCell ref="C222:H222"/>
    <mergeCell ref="C202:G202"/>
    <mergeCell ref="C161:H161"/>
    <mergeCell ref="C96:H96"/>
    <mergeCell ref="C100:H100"/>
    <mergeCell ref="C117:H117"/>
    <mergeCell ref="C121:G121"/>
    <mergeCell ref="C122:H122"/>
    <mergeCell ref="C104:G104"/>
    <mergeCell ref="C105:H105"/>
    <mergeCell ref="C162:H162"/>
    <mergeCell ref="C168:H168"/>
    <mergeCell ref="C154:H154"/>
    <mergeCell ref="C135:H135"/>
    <mergeCell ref="C140:G140"/>
    <mergeCell ref="C141:H141"/>
    <mergeCell ref="C40:H40"/>
    <mergeCell ref="C45:H45"/>
    <mergeCell ref="C82:H82"/>
    <mergeCell ref="C49:G49"/>
    <mergeCell ref="C81:G81"/>
    <mergeCell ref="C50:H50"/>
    <mergeCell ref="C78:H78"/>
  </mergeCells>
  <phoneticPr fontId="61" type="noConversion"/>
  <printOptions horizontalCentered="1"/>
  <pageMargins left="0.19685039370078741" right="0.19685039370078741" top="0.3" bottom="0.28000000000000003" header="0.17" footer="0.19685039370078741"/>
  <pageSetup paperSize="9" scale="43" fitToHeight="3" orientation="portrait" r:id="rId1"/>
  <headerFooter>
    <oddHeader>Página &amp;P de &amp;N</oddHeader>
  </headerFooter>
  <rowBreaks count="2" manualBreakCount="2">
    <brk id="178" max="7" man="1"/>
    <brk id="231" max="7" man="1"/>
  </rowBreaks>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40">
    <tabColor rgb="FFFF9900"/>
  </sheetPr>
  <dimension ref="A1:IC28"/>
  <sheetViews>
    <sheetView view="pageBreakPreview" zoomScale="85" zoomScaleNormal="100" zoomScaleSheetLayoutView="85" workbookViewId="0">
      <selection activeCell="L22" sqref="L22"/>
    </sheetView>
  </sheetViews>
  <sheetFormatPr defaultRowHeight="12.75"/>
  <cols>
    <col min="1" max="1" width="11" customWidth="1"/>
    <col min="2" max="2" width="52.42578125" customWidth="1"/>
    <col min="3" max="3" width="21.85546875" customWidth="1"/>
    <col min="4" max="4" width="14.7109375" customWidth="1"/>
    <col min="5" max="5" width="16" bestFit="1" customWidth="1"/>
    <col min="6" max="6" width="10.28515625" bestFit="1" customWidth="1"/>
    <col min="7" max="7" width="14.7109375" customWidth="1"/>
    <col min="8" max="8" width="9.28515625" bestFit="1" customWidth="1"/>
    <col min="9" max="9" width="16.28515625" bestFit="1" customWidth="1"/>
    <col min="10" max="10" width="14.7109375" customWidth="1"/>
    <col min="11" max="11" width="16.28515625" bestFit="1" customWidth="1"/>
    <col min="12" max="12" width="10.42578125" customWidth="1"/>
    <col min="13" max="13" width="13.5703125" customWidth="1"/>
    <col min="14" max="14" width="10.85546875" bestFit="1" customWidth="1"/>
    <col min="15" max="15" width="10.140625" bestFit="1" customWidth="1"/>
  </cols>
  <sheetData>
    <row r="1" spans="1:237" s="106" customFormat="1" ht="71.25" customHeight="1" thickBot="1">
      <c r="A1" s="792"/>
      <c r="B1" s="951"/>
      <c r="C1" s="951"/>
      <c r="D1" s="951"/>
      <c r="E1" s="951"/>
      <c r="F1" s="951"/>
      <c r="G1" s="951"/>
      <c r="H1" s="951"/>
      <c r="I1" s="338"/>
      <c r="J1" s="338"/>
      <c r="K1" s="338"/>
      <c r="L1" s="338"/>
      <c r="M1" s="339"/>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row>
    <row r="2" spans="1:237" s="106" customFormat="1" ht="15.75" customHeight="1" thickBot="1">
      <c r="A2" s="331"/>
      <c r="B2" s="332"/>
      <c r="C2" s="332"/>
      <c r="D2" s="332"/>
      <c r="E2" s="332"/>
      <c r="F2" s="332"/>
      <c r="G2" s="332"/>
      <c r="H2" s="332"/>
      <c r="I2" s="332"/>
      <c r="J2" s="332"/>
      <c r="K2" s="332"/>
      <c r="L2" s="332"/>
      <c r="M2" s="333"/>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row>
    <row r="3" spans="1:237" s="106" customFormat="1" ht="23.25" customHeight="1">
      <c r="A3" s="121" t="s">
        <v>6</v>
      </c>
      <c r="B3" s="978" t="str">
        <f>RESUMO!B5</f>
        <v>CONSTRUÇÃO DE PRAÇA DE ESPORTES E LAZER</v>
      </c>
      <c r="C3" s="978"/>
      <c r="D3" s="978"/>
      <c r="E3" s="978"/>
      <c r="F3" s="978"/>
      <c r="G3" s="978"/>
      <c r="H3" s="978"/>
      <c r="I3" s="334"/>
      <c r="J3" s="334"/>
      <c r="K3" s="334"/>
      <c r="L3" s="334"/>
      <c r="M3" s="335"/>
    </row>
    <row r="4" spans="1:237" s="106" customFormat="1" ht="23.25" customHeight="1">
      <c r="A4" s="122" t="s">
        <v>202</v>
      </c>
      <c r="B4" s="979" t="str">
        <f>RESUMO!B6</f>
        <v>RUA TELES PIRES ESQUINA COM LUIZ DANIELLE, BAIRRO SOL NASCENTE, QUADRA 19, LOTE: 01,02,03,04,05,20</v>
      </c>
      <c r="C4" s="979"/>
      <c r="D4" s="979"/>
      <c r="E4" s="979"/>
      <c r="F4" s="979"/>
      <c r="G4" s="979"/>
      <c r="H4" s="979"/>
      <c r="I4" s="979"/>
      <c r="M4" s="313"/>
    </row>
    <row r="5" spans="1:237" s="106" customFormat="1" ht="21" customHeight="1">
      <c r="A5" s="122" t="s">
        <v>193</v>
      </c>
      <c r="B5" s="979" t="str">
        <f>RESUMO!B7</f>
        <v>MUNICIPIO DE ITAÚBA -MT CNPJ: 03.238.961/0001-27</v>
      </c>
      <c r="C5" s="979"/>
      <c r="D5" s="979"/>
      <c r="E5" s="979"/>
      <c r="F5" s="979"/>
      <c r="G5" s="979"/>
      <c r="H5" s="979"/>
      <c r="M5" s="313"/>
    </row>
    <row r="6" spans="1:237" s="106" customFormat="1" ht="21" customHeight="1" thickBot="1">
      <c r="A6" s="123" t="s">
        <v>194</v>
      </c>
      <c r="B6" s="980">
        <v>45748</v>
      </c>
      <c r="C6" s="981"/>
      <c r="D6" s="981"/>
      <c r="E6" s="981"/>
      <c r="F6" s="981"/>
      <c r="G6" s="981"/>
      <c r="H6" s="981"/>
      <c r="I6" s="336"/>
      <c r="J6" s="336"/>
      <c r="K6" s="336"/>
      <c r="L6" s="336"/>
      <c r="M6" s="337"/>
      <c r="O6" s="429"/>
    </row>
    <row r="7" spans="1:237" s="106" customFormat="1" ht="15.75" customHeight="1" thickBot="1">
      <c r="A7" s="805"/>
      <c r="B7" s="806"/>
      <c r="C7" s="806"/>
      <c r="D7" s="806"/>
      <c r="E7" s="806"/>
      <c r="F7" s="806"/>
      <c r="G7" s="806"/>
      <c r="H7" s="983"/>
      <c r="I7" s="983"/>
      <c r="J7" s="983"/>
      <c r="K7" s="438"/>
      <c r="L7" s="438"/>
      <c r="M7" s="333"/>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c r="HC7" s="109"/>
      <c r="HD7" s="109"/>
      <c r="HE7" s="109"/>
      <c r="HF7" s="109"/>
      <c r="HG7" s="109"/>
      <c r="HH7" s="109"/>
      <c r="HI7" s="109"/>
      <c r="HJ7" s="109"/>
      <c r="HK7" s="109"/>
      <c r="HL7" s="109"/>
      <c r="HM7" s="109"/>
      <c r="HN7" s="109"/>
      <c r="HO7" s="109"/>
      <c r="HP7" s="109"/>
      <c r="HQ7" s="109"/>
      <c r="HR7" s="109"/>
      <c r="HS7" s="109"/>
      <c r="HT7" s="109"/>
      <c r="HU7" s="109"/>
      <c r="HV7" s="109"/>
      <c r="HW7" s="109"/>
      <c r="HX7" s="109"/>
      <c r="HY7" s="109"/>
      <c r="HZ7" s="109"/>
      <c r="IA7" s="109"/>
      <c r="IB7" s="109"/>
      <c r="IC7" s="109"/>
    </row>
    <row r="8" spans="1:237" ht="21.75" customHeight="1" thickBot="1">
      <c r="A8" s="149"/>
      <c r="B8" s="440"/>
      <c r="C8" s="440"/>
      <c r="D8" s="440"/>
      <c r="E8" s="142"/>
      <c r="F8" s="142"/>
      <c r="G8" s="142"/>
      <c r="H8" s="967"/>
      <c r="I8" s="967"/>
      <c r="J8" s="437"/>
      <c r="K8" s="437" t="s">
        <v>41</v>
      </c>
      <c r="L8" s="967" t="s">
        <v>934</v>
      </c>
      <c r="M8" s="966"/>
      <c r="N8" s="962"/>
      <c r="O8" s="962"/>
      <c r="P8" s="963"/>
      <c r="Q8" s="963"/>
      <c r="R8" s="963"/>
      <c r="S8" s="963"/>
    </row>
    <row r="9" spans="1:237" ht="38.25" customHeight="1" thickBot="1">
      <c r="A9" s="788" t="s">
        <v>10</v>
      </c>
      <c r="B9" s="789"/>
      <c r="C9" s="789"/>
      <c r="D9" s="789"/>
      <c r="E9" s="789"/>
      <c r="F9" s="789"/>
      <c r="G9" s="789"/>
      <c r="H9" s="964"/>
      <c r="I9" s="964"/>
      <c r="J9" s="964"/>
      <c r="K9" s="441"/>
      <c r="L9" s="439"/>
      <c r="M9" s="313"/>
    </row>
    <row r="10" spans="1:237" s="5" customFormat="1" ht="16.5" thickBot="1">
      <c r="A10" s="974" t="s">
        <v>3</v>
      </c>
      <c r="B10" s="936" t="s">
        <v>11</v>
      </c>
      <c r="C10" s="982" t="s">
        <v>12</v>
      </c>
      <c r="D10" s="982"/>
      <c r="E10" s="965" t="s">
        <v>13</v>
      </c>
      <c r="F10" s="966"/>
      <c r="G10" s="965" t="s">
        <v>13</v>
      </c>
      <c r="H10" s="966"/>
      <c r="I10" s="965" t="s">
        <v>13</v>
      </c>
      <c r="J10" s="966"/>
      <c r="K10" s="965" t="s">
        <v>13</v>
      </c>
      <c r="L10" s="966"/>
      <c r="M10" s="249" t="s">
        <v>31</v>
      </c>
      <c r="N10" s="142"/>
    </row>
    <row r="11" spans="1:237" s="5" customFormat="1" ht="16.5" thickBot="1">
      <c r="A11" s="975"/>
      <c r="B11" s="937"/>
      <c r="C11" s="982"/>
      <c r="D11" s="982"/>
      <c r="E11" s="961" t="s">
        <v>687</v>
      </c>
      <c r="F11" s="961"/>
      <c r="G11" s="961" t="s">
        <v>688</v>
      </c>
      <c r="H11" s="961"/>
      <c r="I11" s="961" t="s">
        <v>689</v>
      </c>
      <c r="J11" s="968"/>
      <c r="K11" s="961" t="s">
        <v>935</v>
      </c>
      <c r="L11" s="968"/>
      <c r="M11" s="330"/>
    </row>
    <row r="12" spans="1:237" s="5" customFormat="1" ht="15.75" thickBot="1">
      <c r="A12" s="976"/>
      <c r="B12" s="977"/>
      <c r="C12" s="341" t="s">
        <v>14</v>
      </c>
      <c r="D12" s="6" t="s">
        <v>15</v>
      </c>
      <c r="E12" s="341" t="s">
        <v>14</v>
      </c>
      <c r="F12" s="6" t="s">
        <v>15</v>
      </c>
      <c r="G12" s="341" t="s">
        <v>14</v>
      </c>
      <c r="H12" s="6" t="s">
        <v>15</v>
      </c>
      <c r="I12" s="342" t="s">
        <v>14</v>
      </c>
      <c r="J12" s="6" t="s">
        <v>15</v>
      </c>
      <c r="K12" s="342" t="s">
        <v>14</v>
      </c>
      <c r="L12" s="6" t="s">
        <v>15</v>
      </c>
      <c r="M12" s="329" t="s">
        <v>15</v>
      </c>
    </row>
    <row r="13" spans="1:237" s="5" customFormat="1" ht="21.95" customHeight="1">
      <c r="A13" s="321" t="s">
        <v>22</v>
      </c>
      <c r="B13" s="322" t="str">
        <f>RESUMO!B13</f>
        <v>ADMINISTRAÇÃO LOCAL DA OBRA</v>
      </c>
      <c r="C13" s="323">
        <f>RESUMO!C13</f>
        <v>35004.870000000003</v>
      </c>
      <c r="D13" s="324">
        <f t="shared" ref="D13:D18" si="0">(C13/$C$24)</f>
        <v>4.2809041797274676E-2</v>
      </c>
      <c r="E13" s="323">
        <f>C13*F13/100</f>
        <v>8751.2175000000007</v>
      </c>
      <c r="F13" s="325">
        <v>25</v>
      </c>
      <c r="G13" s="323">
        <f t="shared" ref="G13:G23" si="1">C13*H13/100</f>
        <v>8751.2175000000007</v>
      </c>
      <c r="H13" s="325">
        <v>25</v>
      </c>
      <c r="I13" s="323">
        <f>C13*J13/100</f>
        <v>8751.2175000000007</v>
      </c>
      <c r="J13" s="325">
        <v>25</v>
      </c>
      <c r="K13" s="323">
        <f>C13*L13/100</f>
        <v>8751.2175000000007</v>
      </c>
      <c r="L13" s="317">
        <v>25</v>
      </c>
      <c r="M13" s="442">
        <f>J13+H13+L13+F13</f>
        <v>100</v>
      </c>
      <c r="N13" s="328"/>
    </row>
    <row r="14" spans="1:237" s="5" customFormat="1" ht="21.95" customHeight="1">
      <c r="A14" s="326" t="s">
        <v>47</v>
      </c>
      <c r="B14" s="318" t="str">
        <f>RESUMO!B14</f>
        <v>IMPLANTAÇÃO DO CANTEIRO DE OBRAS</v>
      </c>
      <c r="C14" s="315">
        <f>RESUMO!C14</f>
        <v>21073.850000000002</v>
      </c>
      <c r="D14" s="316">
        <f t="shared" si="0"/>
        <v>2.5772166143725055E-2</v>
      </c>
      <c r="E14" s="315">
        <f t="shared" ref="E14:E16" si="2">C14*F14/100</f>
        <v>21073.85</v>
      </c>
      <c r="F14" s="317">
        <v>100</v>
      </c>
      <c r="G14" s="315">
        <f t="shared" si="1"/>
        <v>0</v>
      </c>
      <c r="H14" s="317">
        <v>0</v>
      </c>
      <c r="I14" s="315">
        <f>C14*J14/100</f>
        <v>0</v>
      </c>
      <c r="J14" s="317">
        <v>0</v>
      </c>
      <c r="K14" s="315">
        <f t="shared" ref="K14:K23" si="3">C14*L14/100</f>
        <v>0</v>
      </c>
      <c r="L14" s="317">
        <v>0</v>
      </c>
      <c r="M14" s="340">
        <f t="shared" ref="M14:M23" si="4">J14+H14+L14+F14</f>
        <v>100</v>
      </c>
      <c r="N14" s="328"/>
    </row>
    <row r="15" spans="1:237" s="5" customFormat="1" ht="33.75" customHeight="1">
      <c r="A15" s="326" t="s">
        <v>34</v>
      </c>
      <c r="B15" s="318" t="str">
        <f>RESUMO!B15</f>
        <v>CONSTRUÇÃO QUADRA DE BASQUETE STREETBALL</v>
      </c>
      <c r="C15" s="315">
        <f>RESUMO!C15</f>
        <v>89443.83</v>
      </c>
      <c r="D15" s="316">
        <f t="shared" si="0"/>
        <v>0.1093849129272107</v>
      </c>
      <c r="E15" s="315">
        <f t="shared" si="2"/>
        <v>44721.915000000001</v>
      </c>
      <c r="F15" s="317">
        <v>50</v>
      </c>
      <c r="G15" s="315">
        <f t="shared" si="1"/>
        <v>17888.766</v>
      </c>
      <c r="H15" s="317">
        <v>20</v>
      </c>
      <c r="I15" s="315">
        <f t="shared" ref="I15:I23" si="5">C15*J15/100</f>
        <v>17888.766</v>
      </c>
      <c r="J15" s="317">
        <v>20</v>
      </c>
      <c r="K15" s="315">
        <f t="shared" si="3"/>
        <v>8944.3829999999998</v>
      </c>
      <c r="L15" s="317">
        <v>10</v>
      </c>
      <c r="M15" s="340">
        <f t="shared" si="4"/>
        <v>100</v>
      </c>
      <c r="N15" s="328"/>
    </row>
    <row r="16" spans="1:237" s="5" customFormat="1" ht="34.5" customHeight="1">
      <c r="A16" s="326" t="s">
        <v>9</v>
      </c>
      <c r="B16" s="319" t="str">
        <f>RESUMO!B16</f>
        <v>CONSTRUÇÃO CAMPO DE FUTEBOL SOCIETY - GRAMA SINTETICA</v>
      </c>
      <c r="C16" s="320">
        <f>RESUMO!C16</f>
        <v>231641.98000000004</v>
      </c>
      <c r="D16" s="316">
        <f t="shared" si="0"/>
        <v>0.28328547438751994</v>
      </c>
      <c r="E16" s="315">
        <f t="shared" si="2"/>
        <v>115820.99000000002</v>
      </c>
      <c r="F16" s="317">
        <v>50</v>
      </c>
      <c r="G16" s="315">
        <f t="shared" si="1"/>
        <v>46328.396000000008</v>
      </c>
      <c r="H16" s="317">
        <v>20</v>
      </c>
      <c r="I16" s="315">
        <f t="shared" si="5"/>
        <v>46328.396000000008</v>
      </c>
      <c r="J16" s="317">
        <v>20</v>
      </c>
      <c r="K16" s="315">
        <f t="shared" si="3"/>
        <v>23164.198000000004</v>
      </c>
      <c r="L16" s="317">
        <v>10</v>
      </c>
      <c r="M16" s="340">
        <f t="shared" si="4"/>
        <v>100</v>
      </c>
      <c r="N16" s="328"/>
    </row>
    <row r="17" spans="1:15" s="5" customFormat="1" ht="21.95" customHeight="1">
      <c r="A17" s="327" t="s">
        <v>38</v>
      </c>
      <c r="B17" s="314" t="str">
        <f>RESUMO!B17</f>
        <v>CONSTRUÇÃO QUADRA DE AREIA</v>
      </c>
      <c r="C17" s="315">
        <f>RESUMO!C17</f>
        <v>45240.499999999993</v>
      </c>
      <c r="D17" s="316">
        <f t="shared" si="0"/>
        <v>5.532665756020818E-2</v>
      </c>
      <c r="E17" s="315">
        <f>C17*F17/100</f>
        <v>13572.149999999998</v>
      </c>
      <c r="F17" s="317">
        <v>30</v>
      </c>
      <c r="G17" s="315">
        <f t="shared" si="1"/>
        <v>11310.124999999998</v>
      </c>
      <c r="H17" s="317">
        <v>25</v>
      </c>
      <c r="I17" s="315">
        <f t="shared" si="5"/>
        <v>15834.174999999997</v>
      </c>
      <c r="J17" s="317">
        <v>35</v>
      </c>
      <c r="K17" s="315">
        <f t="shared" si="3"/>
        <v>4524.0499999999993</v>
      </c>
      <c r="L17" s="317">
        <v>10</v>
      </c>
      <c r="M17" s="340">
        <f t="shared" si="4"/>
        <v>100</v>
      </c>
      <c r="N17" s="328"/>
    </row>
    <row r="18" spans="1:15" s="5" customFormat="1" ht="21.95" customHeight="1">
      <c r="A18" s="326" t="s">
        <v>216</v>
      </c>
      <c r="B18" s="318" t="str">
        <f>RESUMO!B18</f>
        <v>CONSTRUÇÃO ÁREA DE VIVÊNCIA ESPORTIVA</v>
      </c>
      <c r="C18" s="315">
        <f>RESUMO!C18</f>
        <v>78868.2</v>
      </c>
      <c r="D18" s="316">
        <f t="shared" si="0"/>
        <v>9.6451495756899486E-2</v>
      </c>
      <c r="E18" s="315">
        <f t="shared" ref="E18:E22" si="6">C18*F18/100</f>
        <v>0</v>
      </c>
      <c r="F18" s="317">
        <v>0</v>
      </c>
      <c r="G18" s="315">
        <f t="shared" si="1"/>
        <v>31547.279999999999</v>
      </c>
      <c r="H18" s="317">
        <v>40</v>
      </c>
      <c r="I18" s="315">
        <f t="shared" si="5"/>
        <v>23660.46</v>
      </c>
      <c r="J18" s="317">
        <v>30</v>
      </c>
      <c r="K18" s="315">
        <f t="shared" si="3"/>
        <v>23660.46</v>
      </c>
      <c r="L18" s="317">
        <v>30</v>
      </c>
      <c r="M18" s="340">
        <f t="shared" si="4"/>
        <v>100</v>
      </c>
      <c r="N18" s="328"/>
    </row>
    <row r="19" spans="1:15" s="5" customFormat="1" ht="21.95" customHeight="1">
      <c r="A19" s="326" t="s">
        <v>222</v>
      </c>
      <c r="B19" s="318" t="str">
        <f>RESUMO!B19</f>
        <v>CONSTRUÇÃO ÁREA DE VIVÊNCIA CULTURAL</v>
      </c>
      <c r="C19" s="315">
        <f>RESUMO!C19</f>
        <v>52868.22</v>
      </c>
      <c r="D19" s="316">
        <f t="shared" ref="D19:D23" si="7">(C19/$C$24)</f>
        <v>6.4654942004570018E-2</v>
      </c>
      <c r="E19" s="315">
        <f t="shared" si="6"/>
        <v>0</v>
      </c>
      <c r="F19" s="317">
        <v>0</v>
      </c>
      <c r="G19" s="315">
        <f t="shared" si="1"/>
        <v>21147.287999999997</v>
      </c>
      <c r="H19" s="317">
        <v>40</v>
      </c>
      <c r="I19" s="315">
        <f t="shared" si="5"/>
        <v>21147.287999999997</v>
      </c>
      <c r="J19" s="317">
        <v>40</v>
      </c>
      <c r="K19" s="315">
        <f t="shared" si="3"/>
        <v>10573.643999999998</v>
      </c>
      <c r="L19" s="317">
        <v>20</v>
      </c>
      <c r="M19" s="340">
        <f t="shared" si="4"/>
        <v>100</v>
      </c>
      <c r="N19" s="328"/>
    </row>
    <row r="20" spans="1:15" s="5" customFormat="1" ht="33" customHeight="1">
      <c r="A20" s="326" t="s">
        <v>492</v>
      </c>
      <c r="B20" s="318" t="str">
        <f>RESUMO!B20</f>
        <v>CONSTRUÇÃO DE ESTACIONAMENTO DE VEÍCULOS</v>
      </c>
      <c r="C20" s="315">
        <f>RESUMO!C20</f>
        <v>33577.919999999998</v>
      </c>
      <c r="D20" s="316">
        <f t="shared" si="7"/>
        <v>4.1063959978869941E-2</v>
      </c>
      <c r="E20" s="315">
        <f t="shared" si="6"/>
        <v>0</v>
      </c>
      <c r="F20" s="317">
        <v>0</v>
      </c>
      <c r="G20" s="315">
        <f t="shared" si="1"/>
        <v>0</v>
      </c>
      <c r="H20" s="317">
        <v>0</v>
      </c>
      <c r="I20" s="315">
        <f t="shared" si="5"/>
        <v>13431.167999999998</v>
      </c>
      <c r="J20" s="317">
        <v>40</v>
      </c>
      <c r="K20" s="315">
        <f t="shared" si="3"/>
        <v>20146.752</v>
      </c>
      <c r="L20" s="317">
        <v>60</v>
      </c>
      <c r="M20" s="340">
        <f t="shared" si="4"/>
        <v>100</v>
      </c>
      <c r="N20" s="328"/>
    </row>
    <row r="21" spans="1:15" s="5" customFormat="1" ht="21.95" customHeight="1">
      <c r="A21" s="326" t="s">
        <v>495</v>
      </c>
      <c r="B21" s="318" t="str">
        <f>RESUMO!B21</f>
        <v>CONSTRUÇÃO DE PALCO EM ALVENARIA</v>
      </c>
      <c r="C21" s="315">
        <f>RESUMO!C21</f>
        <v>22588.719999999998</v>
      </c>
      <c r="D21" s="316">
        <f t="shared" si="7"/>
        <v>2.7624769314296388E-2</v>
      </c>
      <c r="E21" s="315">
        <f t="shared" si="6"/>
        <v>0</v>
      </c>
      <c r="F21" s="317">
        <v>0</v>
      </c>
      <c r="G21" s="315">
        <f t="shared" si="1"/>
        <v>9035.4879999999994</v>
      </c>
      <c r="H21" s="317">
        <v>40</v>
      </c>
      <c r="I21" s="315">
        <f t="shared" si="5"/>
        <v>9035.4879999999994</v>
      </c>
      <c r="J21" s="317">
        <v>40</v>
      </c>
      <c r="K21" s="315">
        <f t="shared" si="3"/>
        <v>4517.7439999999997</v>
      </c>
      <c r="L21" s="317">
        <v>20</v>
      </c>
      <c r="M21" s="340">
        <f t="shared" si="4"/>
        <v>100</v>
      </c>
      <c r="N21" s="328"/>
    </row>
    <row r="22" spans="1:15" s="5" customFormat="1" ht="21.95" customHeight="1">
      <c r="A22" s="326" t="s">
        <v>496</v>
      </c>
      <c r="B22" s="318" t="str">
        <f>RESUMO!B22</f>
        <v>IMPLANTAÇÃO</v>
      </c>
      <c r="C22" s="315">
        <f>RESUMO!C22</f>
        <v>91573.29</v>
      </c>
      <c r="D22" s="316">
        <f t="shared" si="7"/>
        <v>0.11198912605942986</v>
      </c>
      <c r="E22" s="315">
        <f t="shared" si="6"/>
        <v>0</v>
      </c>
      <c r="F22" s="317">
        <v>0</v>
      </c>
      <c r="G22" s="315">
        <f t="shared" si="1"/>
        <v>9157.3289999999997</v>
      </c>
      <c r="H22" s="317">
        <v>10</v>
      </c>
      <c r="I22" s="315">
        <f t="shared" si="5"/>
        <v>9157.3289999999997</v>
      </c>
      <c r="J22" s="317">
        <v>10</v>
      </c>
      <c r="K22" s="315">
        <f t="shared" si="3"/>
        <v>73258.631999999998</v>
      </c>
      <c r="L22" s="317">
        <v>80</v>
      </c>
      <c r="M22" s="340">
        <f t="shared" si="4"/>
        <v>100</v>
      </c>
      <c r="N22" s="328"/>
    </row>
    <row r="23" spans="1:15" s="5" customFormat="1" ht="21.95" customHeight="1">
      <c r="A23" s="327" t="s">
        <v>515</v>
      </c>
      <c r="B23" s="319" t="str">
        <f>RESUMO!B23</f>
        <v xml:space="preserve">INSTALAÇÕES ELETRICAS </v>
      </c>
      <c r="C23" s="320">
        <f>RESUMO!C23</f>
        <v>115816.67</v>
      </c>
      <c r="D23" s="316">
        <f t="shared" si="7"/>
        <v>0.14163745406999562</v>
      </c>
      <c r="E23" s="315">
        <f t="shared" ref="E23" si="8">C23*F23/100</f>
        <v>0</v>
      </c>
      <c r="F23" s="317">
        <v>0</v>
      </c>
      <c r="G23" s="315">
        <f t="shared" si="1"/>
        <v>40535.834499999997</v>
      </c>
      <c r="H23" s="317">
        <v>35</v>
      </c>
      <c r="I23" s="315">
        <f t="shared" si="5"/>
        <v>28954.1675</v>
      </c>
      <c r="J23" s="317">
        <v>25</v>
      </c>
      <c r="K23" s="315">
        <f t="shared" si="3"/>
        <v>46326.667999999998</v>
      </c>
      <c r="L23" s="317">
        <v>40</v>
      </c>
      <c r="M23" s="340">
        <f t="shared" si="4"/>
        <v>100</v>
      </c>
      <c r="N23" s="328"/>
    </row>
    <row r="24" spans="1:15" s="5" customFormat="1" ht="21.95" customHeight="1" thickBot="1">
      <c r="A24" s="970" t="s">
        <v>16</v>
      </c>
      <c r="B24" s="971"/>
      <c r="C24" s="451">
        <f>SUM(C13:C23)</f>
        <v>817698.05000000016</v>
      </c>
      <c r="D24" s="452">
        <f>SUM(D13:D23)</f>
        <v>0.99999999999999978</v>
      </c>
      <c r="E24" s="450">
        <f>SUM(E13:E23)</f>
        <v>203940.12250000003</v>
      </c>
      <c r="F24" s="449">
        <f>E24/$C$24</f>
        <v>0.24940761751847151</v>
      </c>
      <c r="G24" s="450">
        <f>SUM(G13:G23)</f>
        <v>195701.72400000002</v>
      </c>
      <c r="H24" s="449">
        <f>G24/$C$24</f>
        <v>0.23933250666306466</v>
      </c>
      <c r="I24" s="450">
        <f>SUM(I13:I23)</f>
        <v>194188.45500000005</v>
      </c>
      <c r="J24" s="449">
        <f>I24/$C$24</f>
        <v>0.23748186142794397</v>
      </c>
      <c r="K24" s="450">
        <f>SUM(K13:K23)</f>
        <v>223867.74850000005</v>
      </c>
      <c r="L24" s="449">
        <f>K24/$C$24</f>
        <v>0.27377801439051985</v>
      </c>
      <c r="M24" s="453">
        <f>J24+H24+L24+F24</f>
        <v>1</v>
      </c>
    </row>
    <row r="25" spans="1:15" s="5" customFormat="1" ht="21.95" customHeight="1" thickBot="1">
      <c r="A25" s="972" t="s">
        <v>94</v>
      </c>
      <c r="B25" s="973"/>
      <c r="C25" s="454"/>
      <c r="D25" s="455"/>
      <c r="E25" s="456">
        <f>SUM(E24)</f>
        <v>203940.12250000003</v>
      </c>
      <c r="F25" s="455">
        <f>E25/C24</f>
        <v>0.24940761751847151</v>
      </c>
      <c r="G25" s="456">
        <f>SUM(G24+E25)</f>
        <v>399641.84650000004</v>
      </c>
      <c r="H25" s="455">
        <f>F25+H24</f>
        <v>0.48874012418153617</v>
      </c>
      <c r="I25" s="456">
        <f>SUM(I24+G25)</f>
        <v>593830.30150000006</v>
      </c>
      <c r="J25" s="455">
        <f>H25+J24</f>
        <v>0.72622198560948015</v>
      </c>
      <c r="K25" s="456">
        <f>SUM(K24+J25)</f>
        <v>223868.47472198567</v>
      </c>
      <c r="L25" s="455">
        <f>J25+L24</f>
        <v>1</v>
      </c>
      <c r="M25" s="457"/>
      <c r="N25" s="328"/>
      <c r="O25" s="328"/>
    </row>
    <row r="26" spans="1:15" ht="21.95" customHeight="1">
      <c r="A26" s="969"/>
      <c r="B26" s="969"/>
      <c r="C26" s="969"/>
      <c r="D26" s="969"/>
      <c r="E26" s="969"/>
      <c r="F26" s="969"/>
      <c r="G26" s="969"/>
      <c r="H26" s="969"/>
      <c r="I26" s="969"/>
      <c r="J26" s="969"/>
      <c r="K26" s="969"/>
      <c r="L26" s="969"/>
      <c r="M26" s="969"/>
    </row>
    <row r="27" spans="1:15" ht="51.75" customHeight="1">
      <c r="G27" s="497"/>
    </row>
    <row r="28" spans="1:15" ht="63.75" customHeight="1">
      <c r="A28" s="960" t="s">
        <v>1028</v>
      </c>
      <c r="B28" s="960"/>
      <c r="C28" s="960"/>
      <c r="D28" s="960"/>
      <c r="E28" s="960"/>
      <c r="F28" s="960"/>
      <c r="G28" s="960"/>
      <c r="H28" s="960"/>
      <c r="I28" s="960"/>
      <c r="J28" s="960"/>
      <c r="K28" s="402"/>
      <c r="L28" s="402"/>
      <c r="M28" s="402"/>
    </row>
  </sheetData>
  <mergeCells count="26">
    <mergeCell ref="C10:D11"/>
    <mergeCell ref="I10:J10"/>
    <mergeCell ref="I11:J11"/>
    <mergeCell ref="A7:J7"/>
    <mergeCell ref="H8:I8"/>
    <mergeCell ref="A1:H1"/>
    <mergeCell ref="B3:H3"/>
    <mergeCell ref="B5:H5"/>
    <mergeCell ref="B6:H6"/>
    <mergeCell ref="B4:I4"/>
    <mergeCell ref="A28:J28"/>
    <mergeCell ref="E11:F11"/>
    <mergeCell ref="N8:P8"/>
    <mergeCell ref="Q8:S8"/>
    <mergeCell ref="A9:J9"/>
    <mergeCell ref="G10:H10"/>
    <mergeCell ref="G11:H11"/>
    <mergeCell ref="E10:F10"/>
    <mergeCell ref="L8:M8"/>
    <mergeCell ref="K10:L10"/>
    <mergeCell ref="K11:L11"/>
    <mergeCell ref="A26:M26"/>
    <mergeCell ref="A24:B24"/>
    <mergeCell ref="A25:B25"/>
    <mergeCell ref="A10:A12"/>
    <mergeCell ref="B10:B12"/>
  </mergeCells>
  <printOptions horizontalCentered="1"/>
  <pageMargins left="0.19685039370078741" right="0.19685039370078741" top="0.59055118110236227" bottom="0.78740157480314965" header="0.31496062992125984" footer="0.31496062992125984"/>
  <pageSetup paperSize="9" scale="6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38"/>
  <sheetViews>
    <sheetView view="pageBreakPreview" zoomScale="85" zoomScaleNormal="100" zoomScaleSheetLayoutView="85" workbookViewId="0">
      <selection activeCell="G24" sqref="G24"/>
    </sheetView>
  </sheetViews>
  <sheetFormatPr defaultRowHeight="12.75"/>
  <cols>
    <col min="1" max="1" width="12.28515625" style="152" customWidth="1"/>
    <col min="2" max="2" width="69.7109375" style="152" customWidth="1"/>
    <col min="3" max="3" width="29.85546875" style="152" customWidth="1"/>
  </cols>
  <sheetData>
    <row r="1" spans="1:7" ht="60" customHeight="1" thickBot="1">
      <c r="A1" s="799"/>
      <c r="B1" s="800"/>
      <c r="C1" s="346" t="s">
        <v>1020</v>
      </c>
      <c r="E1" t="s">
        <v>251</v>
      </c>
    </row>
    <row r="2" spans="1:7" ht="25.5" customHeight="1" thickBot="1">
      <c r="A2" s="802"/>
      <c r="B2" s="803"/>
      <c r="C2" s="346" t="s">
        <v>382</v>
      </c>
      <c r="E2" t="s">
        <v>251</v>
      </c>
    </row>
    <row r="3" spans="1:7" ht="15" customHeight="1">
      <c r="A3" s="291"/>
      <c r="B3" s="292"/>
      <c r="C3" s="343"/>
    </row>
    <row r="4" spans="1:7" ht="21" customHeight="1">
      <c r="A4" s="265" t="s">
        <v>6</v>
      </c>
      <c r="B4" s="266" t="str">
        <f>RESUMO!B5</f>
        <v>CONSTRUÇÃO DE PRAÇA DE ESPORTES E LAZER</v>
      </c>
      <c r="C4" s="154"/>
    </row>
    <row r="5" spans="1:7" ht="21" customHeight="1">
      <c r="A5" s="265" t="s">
        <v>232</v>
      </c>
      <c r="B5" s="266" t="str">
        <f>RESUMO!B6</f>
        <v>RUA TELES PIRES ESQUINA COM LUIZ DANIELLE, BAIRRO SOL NASCENTE, QUADRA 19, LOTE: 01,02,03,04,05,20</v>
      </c>
      <c r="C5" s="154"/>
    </row>
    <row r="6" spans="1:7" ht="21" customHeight="1">
      <c r="A6" s="265" t="str">
        <f>RESUMO!A7</f>
        <v>PROPR.:</v>
      </c>
      <c r="B6" s="266" t="str">
        <f>RESUMO!B7</f>
        <v>MUNICIPIO DE ITAÚBA -MT CNPJ: 03.238.961/0001-27</v>
      </c>
      <c r="C6" s="154"/>
    </row>
    <row r="7" spans="1:7" ht="21" customHeight="1">
      <c r="A7" s="344" t="s">
        <v>194</v>
      </c>
      <c r="B7" s="267" t="str">
        <f>RESUMO!B8</f>
        <v>ABRIL / 2025</v>
      </c>
      <c r="C7" s="345"/>
    </row>
    <row r="8" spans="1:7" ht="15" customHeight="1" thickBot="1">
      <c r="A8" s="155"/>
      <c r="B8" s="156"/>
      <c r="C8" s="157"/>
    </row>
    <row r="9" spans="1:7" ht="28.5" thickBot="1">
      <c r="A9" s="1038" t="s">
        <v>233</v>
      </c>
      <c r="B9" s="1039"/>
      <c r="C9" s="1040"/>
    </row>
    <row r="10" spans="1:7" ht="15">
      <c r="A10" s="1022" t="s">
        <v>3</v>
      </c>
      <c r="B10" s="1024" t="s">
        <v>126</v>
      </c>
      <c r="C10" s="158" t="s">
        <v>234</v>
      </c>
    </row>
    <row r="11" spans="1:7" ht="15.75" thickBot="1">
      <c r="A11" s="1041"/>
      <c r="B11" s="1042"/>
      <c r="C11" s="159" t="s">
        <v>235</v>
      </c>
    </row>
    <row r="12" spans="1:7" ht="15.95" customHeight="1" thickBot="1">
      <c r="A12" s="169">
        <v>1</v>
      </c>
      <c r="B12" s="246" t="s">
        <v>236</v>
      </c>
      <c r="C12" s="170">
        <f>C13+C14+C15+C16</f>
        <v>7.3</v>
      </c>
    </row>
    <row r="13" spans="1:7" ht="15.95" customHeight="1">
      <c r="A13" s="160" t="s">
        <v>23</v>
      </c>
      <c r="B13" s="247" t="s">
        <v>237</v>
      </c>
      <c r="C13" s="161">
        <v>4</v>
      </c>
      <c r="D13" s="297" t="s">
        <v>673</v>
      </c>
      <c r="E13" s="298"/>
      <c r="F13" s="298"/>
      <c r="G13" s="298"/>
    </row>
    <row r="14" spans="1:7" ht="15.95" customHeight="1">
      <c r="A14" s="162" t="s">
        <v>238</v>
      </c>
      <c r="B14" s="244" t="s">
        <v>239</v>
      </c>
      <c r="C14" s="163">
        <v>1.23</v>
      </c>
      <c r="D14" s="298"/>
      <c r="E14" s="298"/>
      <c r="F14" s="298"/>
      <c r="G14" s="298"/>
    </row>
    <row r="15" spans="1:7" ht="15.95" customHeight="1">
      <c r="A15" s="164" t="s">
        <v>240</v>
      </c>
      <c r="B15" s="248" t="s">
        <v>241</v>
      </c>
      <c r="C15" s="165">
        <v>1.27</v>
      </c>
      <c r="D15" s="298"/>
      <c r="E15" s="298"/>
      <c r="F15" s="298"/>
      <c r="G15" s="298"/>
    </row>
    <row r="16" spans="1:7" ht="15.95" customHeight="1">
      <c r="A16" s="307" t="s">
        <v>242</v>
      </c>
      <c r="B16" s="244" t="s">
        <v>243</v>
      </c>
      <c r="C16" s="305">
        <v>0.8</v>
      </c>
      <c r="D16" s="298"/>
      <c r="E16" s="298"/>
      <c r="F16" s="298"/>
      <c r="G16" s="298"/>
    </row>
    <row r="17" spans="1:7" ht="15.95" customHeight="1" thickBot="1">
      <c r="A17" s="367"/>
      <c r="B17" s="248"/>
      <c r="C17" s="368"/>
      <c r="D17" s="298"/>
      <c r="E17" s="298"/>
      <c r="F17" s="298"/>
      <c r="G17" s="298"/>
    </row>
    <row r="18" spans="1:7" ht="15.95" customHeight="1" thickBot="1">
      <c r="A18" s="169" t="s">
        <v>47</v>
      </c>
      <c r="B18" s="246" t="s">
        <v>244</v>
      </c>
      <c r="C18" s="170">
        <f>C19</f>
        <v>7.4</v>
      </c>
      <c r="D18" s="298"/>
      <c r="E18" s="298"/>
      <c r="F18" s="298"/>
      <c r="G18" s="298"/>
    </row>
    <row r="19" spans="1:7" ht="15.95" customHeight="1">
      <c r="A19" s="365" t="s">
        <v>98</v>
      </c>
      <c r="B19" s="247" t="s">
        <v>245</v>
      </c>
      <c r="C19" s="366">
        <v>7.4</v>
      </c>
      <c r="D19" s="297" t="s">
        <v>673</v>
      </c>
      <c r="E19" s="298"/>
      <c r="F19" s="298"/>
      <c r="G19" s="298"/>
    </row>
    <row r="20" spans="1:7" ht="15.95" customHeight="1" thickBot="1">
      <c r="A20" s="363"/>
      <c r="B20" s="362"/>
      <c r="C20" s="364"/>
      <c r="D20" s="298"/>
      <c r="E20" s="298" t="s">
        <v>674</v>
      </c>
      <c r="F20" s="298"/>
      <c r="G20" s="298"/>
    </row>
    <row r="21" spans="1:7" ht="15.95" customHeight="1" thickBot="1">
      <c r="A21" s="169" t="s">
        <v>34</v>
      </c>
      <c r="B21" s="246" t="s">
        <v>246</v>
      </c>
      <c r="C21" s="170">
        <f>C22+C23+C24</f>
        <v>6.15</v>
      </c>
      <c r="D21" s="298"/>
      <c r="E21" s="298" t="s">
        <v>675</v>
      </c>
      <c r="F21" s="298"/>
      <c r="G21" s="298"/>
    </row>
    <row r="22" spans="1:7" ht="15.95" customHeight="1">
      <c r="A22" s="160" t="s">
        <v>35</v>
      </c>
      <c r="B22" s="247" t="s">
        <v>247</v>
      </c>
      <c r="C22" s="161">
        <v>3</v>
      </c>
      <c r="D22" s="298"/>
      <c r="E22" s="298">
        <f>8.8-1.08-1.2</f>
        <v>6.5200000000000005</v>
      </c>
      <c r="F22" s="298"/>
      <c r="G22" s="298"/>
    </row>
    <row r="23" spans="1:7" ht="15.95" customHeight="1">
      <c r="A23" s="162" t="s">
        <v>36</v>
      </c>
      <c r="B23" s="244" t="s">
        <v>248</v>
      </c>
      <c r="C23" s="163">
        <v>0.65</v>
      </c>
      <c r="D23" s="298"/>
      <c r="E23" s="298"/>
      <c r="F23" s="298"/>
      <c r="G23" s="298"/>
    </row>
    <row r="24" spans="1:7" ht="15.95" customHeight="1" thickBot="1">
      <c r="A24" s="162" t="s">
        <v>37</v>
      </c>
      <c r="B24" s="245" t="s">
        <v>672</v>
      </c>
      <c r="C24" s="166">
        <v>2.5</v>
      </c>
      <c r="D24" s="298"/>
      <c r="E24" s="298"/>
      <c r="F24" s="298"/>
      <c r="G24" s="298"/>
    </row>
    <row r="25" spans="1:7">
      <c r="A25" s="1032" t="s">
        <v>249</v>
      </c>
      <c r="B25" s="1033"/>
      <c r="C25" s="1036">
        <v>0.2288</v>
      </c>
      <c r="D25" s="298"/>
      <c r="E25" s="299">
        <f>5%*40%</f>
        <v>2.0000000000000004E-2</v>
      </c>
      <c r="F25" s="1026" t="s">
        <v>676</v>
      </c>
      <c r="G25" s="1026"/>
    </row>
    <row r="26" spans="1:7" ht="22.5" customHeight="1" thickBot="1">
      <c r="A26" s="1034"/>
      <c r="B26" s="1035"/>
      <c r="C26" s="1037"/>
      <c r="D26" s="298"/>
      <c r="E26" s="299">
        <f>4%*50%</f>
        <v>0.02</v>
      </c>
      <c r="F26" s="298"/>
      <c r="G26" s="298"/>
    </row>
    <row r="27" spans="1:7" ht="13.5" thickBot="1">
      <c r="A27" s="1043"/>
      <c r="B27" s="1044"/>
      <c r="C27" s="1045"/>
      <c r="D27" s="298"/>
      <c r="E27" s="298"/>
      <c r="F27" s="298"/>
      <c r="G27" s="298"/>
    </row>
    <row r="28" spans="1:7" ht="16.5" thickBot="1">
      <c r="A28" s="1027" t="s">
        <v>250</v>
      </c>
      <c r="B28" s="1028"/>
      <c r="C28" s="1029"/>
      <c r="D28" s="299">
        <f>(1+C13+C15+C16)*(1+C14)*(1+C19)</f>
        <v>132.43523999999999</v>
      </c>
      <c r="E28" s="298"/>
      <c r="F28" s="298"/>
      <c r="G28" s="298"/>
    </row>
    <row r="29" spans="1:7" ht="15.75">
      <c r="A29" s="347"/>
      <c r="B29" s="348"/>
      <c r="C29" s="349"/>
      <c r="D29" s="299">
        <f>(1-C26)</f>
        <v>1</v>
      </c>
      <c r="E29" s="298"/>
      <c r="F29" s="298"/>
      <c r="G29" s="298"/>
    </row>
    <row r="30" spans="1:7">
      <c r="A30" s="167"/>
      <c r="B30" s="1030"/>
      <c r="C30" s="1031"/>
    </row>
    <row r="31" spans="1:7">
      <c r="A31" s="167"/>
      <c r="B31" s="1030"/>
      <c r="C31" s="1031"/>
    </row>
    <row r="32" spans="1:7" ht="15.75" thickBot="1">
      <c r="A32" s="168"/>
      <c r="B32" s="350"/>
      <c r="C32" s="351"/>
    </row>
    <row r="33" spans="2:2" ht="71.25" customHeight="1"/>
    <row r="34" spans="2:2" ht="38.25">
      <c r="B34" s="401" t="s">
        <v>1028</v>
      </c>
    </row>
    <row r="36" spans="2:2">
      <c r="B36" s="400"/>
    </row>
    <row r="37" spans="2:2">
      <c r="B37" s="400"/>
    </row>
    <row r="38" spans="2:2">
      <c r="B38" s="400"/>
    </row>
  </sheetData>
  <mergeCells count="11">
    <mergeCell ref="A1:B2"/>
    <mergeCell ref="A9:C9"/>
    <mergeCell ref="A10:A11"/>
    <mergeCell ref="B10:B11"/>
    <mergeCell ref="A27:C27"/>
    <mergeCell ref="F25:G25"/>
    <mergeCell ref="A28:C28"/>
    <mergeCell ref="B30:B31"/>
    <mergeCell ref="C30:C31"/>
    <mergeCell ref="A25:B26"/>
    <mergeCell ref="C25:C26"/>
  </mergeCells>
  <printOptions horizontalCentered="1"/>
  <pageMargins left="0.51181102362204722" right="0.51181102362204722" top="0.78740157480314965" bottom="0.78740157480314965" header="0.31496062992125984" footer="0.31496062992125984"/>
  <pageSetup paperSize="9" scale="77"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S33"/>
  <sheetViews>
    <sheetView view="pageBreakPreview" topLeftCell="A12" zoomScaleNormal="100" zoomScaleSheetLayoutView="100" workbookViewId="0">
      <selection activeCell="A29" sqref="A29:E29"/>
    </sheetView>
  </sheetViews>
  <sheetFormatPr defaultRowHeight="12.75"/>
  <cols>
    <col min="1" max="1" width="8.7109375" bestFit="1" customWidth="1"/>
    <col min="2" max="2" width="79.85546875" customWidth="1"/>
    <col min="3" max="5" width="17.7109375" customWidth="1"/>
  </cols>
  <sheetData>
    <row r="1" spans="1:253" s="106" customFormat="1" ht="60" customHeight="1" thickBot="1">
      <c r="A1" s="799"/>
      <c r="B1" s="800"/>
      <c r="C1" s="801"/>
      <c r="D1" s="792" t="s">
        <v>1022</v>
      </c>
      <c r="E1" s="793"/>
      <c r="F1" s="105"/>
      <c r="G1" s="105" t="s">
        <v>251</v>
      </c>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row>
    <row r="2" spans="1:253" s="106" customFormat="1" ht="25.5" customHeight="1" thickBot="1">
      <c r="A2" s="802"/>
      <c r="B2" s="803"/>
      <c r="C2" s="804"/>
      <c r="D2" s="107" t="s">
        <v>191</v>
      </c>
      <c r="E2" s="126">
        <v>0.2288</v>
      </c>
      <c r="F2" s="105"/>
      <c r="G2" s="105" t="s">
        <v>251</v>
      </c>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row>
    <row r="3" spans="1:253" s="106" customFormat="1" ht="15" customHeight="1" thickBot="1">
      <c r="A3" s="792"/>
      <c r="B3" s="794"/>
      <c r="C3" s="794"/>
      <c r="D3" s="794"/>
      <c r="E3" s="793"/>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row>
    <row r="4" spans="1:253" s="106" customFormat="1" ht="15.75" customHeight="1" thickBot="1">
      <c r="A4" s="805"/>
      <c r="B4" s="806"/>
      <c r="C4" s="806"/>
      <c r="D4" s="806"/>
      <c r="E4" s="807"/>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row>
    <row r="5" spans="1:253" s="106" customFormat="1" ht="18" customHeight="1">
      <c r="A5" s="110" t="s">
        <v>6</v>
      </c>
      <c r="B5" s="795" t="str">
        <f>RESUMO!B5</f>
        <v>CONSTRUÇÃO DE PRAÇA DE ESPORTES E LAZER</v>
      </c>
      <c r="C5" s="795"/>
      <c r="D5" s="795"/>
      <c r="E5" s="796"/>
    </row>
    <row r="6" spans="1:253" s="106" customFormat="1" ht="18" customHeight="1">
      <c r="A6" s="111" t="s">
        <v>192</v>
      </c>
      <c r="B6" s="797" t="str">
        <f>RESUMO!B6</f>
        <v>RUA TELES PIRES ESQUINA COM LUIZ DANIELLE, BAIRRO SOL NASCENTE, QUADRA 19, LOTE: 01,02,03,04,05,20</v>
      </c>
      <c r="C6" s="797"/>
      <c r="D6" s="797"/>
      <c r="E6" s="798"/>
    </row>
    <row r="7" spans="1:253" s="106" customFormat="1" ht="18" customHeight="1">
      <c r="A7" s="111" t="s">
        <v>193</v>
      </c>
      <c r="B7" s="797" t="str">
        <f>RESUMO!B7</f>
        <v>MUNICIPIO DE ITAÚBA -MT CNPJ: 03.238.961/0001-27</v>
      </c>
      <c r="C7" s="797"/>
      <c r="D7" s="797"/>
      <c r="E7" s="798"/>
    </row>
    <row r="8" spans="1:253" s="106" customFormat="1" ht="18" customHeight="1" thickBot="1">
      <c r="A8" s="475" t="s">
        <v>194</v>
      </c>
      <c r="B8" s="810" t="str">
        <f>RESUMO!B8</f>
        <v>ABRIL / 2025</v>
      </c>
      <c r="C8" s="810"/>
      <c r="D8" s="810"/>
      <c r="E8" s="811"/>
    </row>
    <row r="9" spans="1:253" s="106" customFormat="1" ht="15.75" customHeight="1" thickBot="1">
      <c r="A9" s="805"/>
      <c r="B9" s="806"/>
      <c r="C9" s="806"/>
      <c r="D9" s="806"/>
      <c r="E9" s="807"/>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09"/>
      <c r="DU9" s="109"/>
      <c r="DV9" s="109"/>
      <c r="DW9" s="109"/>
      <c r="DX9" s="109"/>
      <c r="DY9" s="109"/>
      <c r="DZ9" s="109"/>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09"/>
      <c r="EZ9" s="109"/>
      <c r="FA9" s="109"/>
      <c r="FB9" s="109"/>
      <c r="FC9" s="109"/>
      <c r="FD9" s="109"/>
      <c r="FE9" s="109"/>
      <c r="FF9" s="109"/>
      <c r="FG9" s="109"/>
      <c r="FH9" s="109"/>
      <c r="FI9" s="109"/>
      <c r="FJ9" s="109"/>
      <c r="FK9" s="109"/>
      <c r="FL9" s="109"/>
      <c r="FM9" s="109"/>
      <c r="FN9" s="109"/>
      <c r="FO9" s="109"/>
      <c r="FP9" s="109"/>
      <c r="FQ9" s="109"/>
      <c r="FR9" s="109"/>
      <c r="FS9" s="109"/>
      <c r="FT9" s="109"/>
      <c r="FU9" s="109"/>
      <c r="FV9" s="109"/>
      <c r="FW9" s="109"/>
      <c r="FX9" s="109"/>
      <c r="FY9" s="109"/>
      <c r="FZ9" s="109"/>
      <c r="GA9" s="109"/>
      <c r="GB9" s="109"/>
      <c r="GC9" s="109"/>
      <c r="GD9" s="109"/>
      <c r="GE9" s="109"/>
      <c r="GF9" s="109"/>
      <c r="GG9" s="109"/>
      <c r="GH9" s="109"/>
      <c r="GI9" s="109"/>
      <c r="GJ9" s="109"/>
      <c r="GK9" s="109"/>
      <c r="GL9" s="109"/>
      <c r="GM9" s="109"/>
      <c r="GN9" s="109"/>
      <c r="GO9" s="109"/>
      <c r="GP9" s="109"/>
      <c r="GQ9" s="109"/>
      <c r="GR9" s="109"/>
      <c r="GS9" s="109"/>
      <c r="GT9" s="109"/>
      <c r="GU9" s="109"/>
      <c r="GV9" s="109"/>
      <c r="GW9" s="109"/>
      <c r="GX9" s="109"/>
      <c r="GY9" s="109"/>
      <c r="GZ9" s="109"/>
      <c r="HA9" s="109"/>
      <c r="HB9" s="109"/>
      <c r="HC9" s="109"/>
      <c r="HD9" s="109"/>
      <c r="HE9" s="109"/>
      <c r="HF9" s="109"/>
      <c r="HG9" s="109"/>
      <c r="HH9" s="109"/>
      <c r="HI9" s="109"/>
      <c r="HJ9" s="109"/>
      <c r="HK9" s="109"/>
      <c r="HL9" s="109"/>
      <c r="HM9" s="109"/>
      <c r="HN9" s="109"/>
      <c r="HO9" s="109"/>
      <c r="HP9" s="109"/>
      <c r="HQ9" s="109"/>
      <c r="HR9" s="109"/>
      <c r="HS9" s="109"/>
      <c r="HT9" s="109"/>
      <c r="HU9" s="109"/>
      <c r="HV9" s="109"/>
      <c r="HW9" s="109"/>
      <c r="HX9" s="109"/>
      <c r="HY9" s="109"/>
      <c r="HZ9" s="109"/>
      <c r="IA9" s="109"/>
      <c r="IB9" s="109"/>
      <c r="IC9" s="109"/>
      <c r="ID9" s="109"/>
      <c r="IE9" s="109"/>
      <c r="IF9" s="109"/>
      <c r="IG9" s="109"/>
      <c r="IH9" s="109"/>
      <c r="II9" s="109"/>
      <c r="IJ9" s="109"/>
      <c r="IK9" s="109"/>
      <c r="IL9" s="109"/>
      <c r="IM9" s="109"/>
      <c r="IN9" s="109"/>
      <c r="IO9" s="109"/>
      <c r="IP9" s="109"/>
      <c r="IQ9" s="109"/>
      <c r="IR9" s="109"/>
    </row>
    <row r="10" spans="1:253" s="106" customFormat="1" ht="29.25" customHeight="1" thickBot="1">
      <c r="A10" s="812" t="s">
        <v>195</v>
      </c>
      <c r="B10" s="813"/>
      <c r="C10" s="813"/>
      <c r="D10" s="813"/>
      <c r="E10" s="814"/>
    </row>
    <row r="11" spans="1:253" s="106" customFormat="1" ht="20.25" customHeight="1">
      <c r="A11" s="815" t="s">
        <v>33</v>
      </c>
      <c r="B11" s="817" t="s">
        <v>196</v>
      </c>
      <c r="C11" s="819" t="s">
        <v>197</v>
      </c>
      <c r="D11" s="819"/>
      <c r="E11" s="820"/>
    </row>
    <row r="12" spans="1:253" s="106" customFormat="1" ht="17.25" customHeight="1">
      <c r="A12" s="816"/>
      <c r="B12" s="818"/>
      <c r="C12" s="250" t="s">
        <v>198</v>
      </c>
      <c r="D12" s="251" t="s">
        <v>199</v>
      </c>
      <c r="E12" s="252" t="s">
        <v>200</v>
      </c>
    </row>
    <row r="13" spans="1:253" s="113" customFormat="1" ht="24.95" customHeight="1">
      <c r="A13" s="253" t="str">
        <f>[4]RESUMO!A11</f>
        <v>1.0</v>
      </c>
      <c r="B13" s="254" t="str">
        <f>RESUMO!B13</f>
        <v>ADMINISTRAÇÃO LOCAL DA OBRA</v>
      </c>
      <c r="C13" s="255">
        <f t="shared" ref="C13:C18" si="0">E13*$C$27</f>
        <v>34302.652739059246</v>
      </c>
      <c r="D13" s="255">
        <f t="shared" ref="D13:D18" si="1">E13*$D$27</f>
        <v>702.21726094075723</v>
      </c>
      <c r="E13" s="256">
        <f>RESUMO!C13</f>
        <v>35004.870000000003</v>
      </c>
    </row>
    <row r="14" spans="1:253" s="113" customFormat="1" ht="24.95" customHeight="1">
      <c r="A14" s="253" t="s">
        <v>47</v>
      </c>
      <c r="B14" s="254" t="str">
        <f>RESUMO!B14</f>
        <v>IMPLANTAÇÃO DO CANTEIRO DE OBRAS</v>
      </c>
      <c r="C14" s="255">
        <f t="shared" si="0"/>
        <v>20651.096788104733</v>
      </c>
      <c r="D14" s="255">
        <f t="shared" si="1"/>
        <v>422.75321189526994</v>
      </c>
      <c r="E14" s="256">
        <f>RESUMO!C14</f>
        <v>21073.850000000002</v>
      </c>
    </row>
    <row r="15" spans="1:253" s="113" customFormat="1" ht="24.95" customHeight="1">
      <c r="A15" s="253" t="s">
        <v>34</v>
      </c>
      <c r="B15" s="254" t="str">
        <f>RESUMO!B15</f>
        <v>CONSTRUÇÃO QUADRA DE BASQUETE STREETBALL</v>
      </c>
      <c r="C15" s="255">
        <f t="shared" si="0"/>
        <v>87649.536768496764</v>
      </c>
      <c r="D15" s="255">
        <f t="shared" si="1"/>
        <v>1794.2932315032374</v>
      </c>
      <c r="E15" s="256">
        <f>RESUMO!C15</f>
        <v>89443.83</v>
      </c>
    </row>
    <row r="16" spans="1:253" s="113" customFormat="1" ht="24.95" customHeight="1">
      <c r="A16" s="253" t="s">
        <v>9</v>
      </c>
      <c r="B16" s="369" t="str">
        <f>RESUMO!B16</f>
        <v>CONSTRUÇÃO CAMPO DE FUTEBOL SOCIETY - GRAMA SINTETICA</v>
      </c>
      <c r="C16" s="255">
        <f t="shared" si="0"/>
        <v>226995.11238659386</v>
      </c>
      <c r="D16" s="255">
        <f t="shared" si="1"/>
        <v>4646.8676134061825</v>
      </c>
      <c r="E16" s="256">
        <f>RESUMO!C16</f>
        <v>231641.98000000004</v>
      </c>
    </row>
    <row r="17" spans="1:5" s="113" customFormat="1" ht="24.95" customHeight="1">
      <c r="A17" s="253" t="s">
        <v>38</v>
      </c>
      <c r="B17" s="254" t="str">
        <f>RESUMO!B17</f>
        <v>CONSTRUÇÃO QUADRA DE AREIA</v>
      </c>
      <c r="C17" s="255">
        <f t="shared" si="0"/>
        <v>44332.950279244273</v>
      </c>
      <c r="D17" s="255">
        <f t="shared" si="1"/>
        <v>907.54972075572118</v>
      </c>
      <c r="E17" s="256">
        <f>RESUMO!C17</f>
        <v>45240.499999999993</v>
      </c>
    </row>
    <row r="18" spans="1:5" s="113" customFormat="1" ht="24.95" customHeight="1">
      <c r="A18" s="253" t="s">
        <v>216</v>
      </c>
      <c r="B18" s="254" t="str">
        <f>RESUMO!B18</f>
        <v>CONSTRUÇÃO ÁREA DE VIVÊNCIA ESPORTIVA</v>
      </c>
      <c r="C18" s="255">
        <f t="shared" si="0"/>
        <v>77286.059818381618</v>
      </c>
      <c r="D18" s="255">
        <f t="shared" si="1"/>
        <v>1582.1401816183813</v>
      </c>
      <c r="E18" s="256">
        <f>RESUMO!C18</f>
        <v>78868.2</v>
      </c>
    </row>
    <row r="19" spans="1:5" s="113" customFormat="1" ht="24.95" customHeight="1">
      <c r="A19" s="253" t="s">
        <v>222</v>
      </c>
      <c r="B19" s="254" t="str">
        <f>RESUMO!B19</f>
        <v>CONSTRUÇÃO ÁREA DE VIVÊNCIA CULTURAL</v>
      </c>
      <c r="C19" s="255">
        <f t="shared" ref="C19:C23" si="2">E19*$C$27</f>
        <v>51807.653951926877</v>
      </c>
      <c r="D19" s="255">
        <f t="shared" ref="D19:D23" si="3">E19*$D$27</f>
        <v>1060.5660480731212</v>
      </c>
      <c r="E19" s="256">
        <f>RESUMO!C19</f>
        <v>52868.22</v>
      </c>
    </row>
    <row r="20" spans="1:5" s="113" customFormat="1" ht="24.95" customHeight="1">
      <c r="A20" s="253" t="s">
        <v>492</v>
      </c>
      <c r="B20" s="254" t="str">
        <f>RESUMO!B20</f>
        <v>CONSTRUÇÃO DE ESTACIONAMENTO DE VEÍCULOS</v>
      </c>
      <c r="C20" s="255">
        <f t="shared" si="2"/>
        <v>32904.328153765804</v>
      </c>
      <c r="D20" s="255">
        <f t="shared" si="3"/>
        <v>673.59184623419162</v>
      </c>
      <c r="E20" s="256">
        <f>RESUMO!C20</f>
        <v>33577.919999999998</v>
      </c>
    </row>
    <row r="21" spans="1:5" s="113" customFormat="1" ht="24.95" customHeight="1">
      <c r="A21" s="253" t="s">
        <v>495</v>
      </c>
      <c r="B21" s="254" t="str">
        <f>RESUMO!B21</f>
        <v>CONSTRUÇÃO DE PALCO EM ALVENARIA</v>
      </c>
      <c r="C21" s="255">
        <f t="shared" si="2"/>
        <v>22135.577649048326</v>
      </c>
      <c r="D21" s="255">
        <f t="shared" si="3"/>
        <v>453.14235095167328</v>
      </c>
      <c r="E21" s="256">
        <f>RESUMO!C21</f>
        <v>22588.719999999998</v>
      </c>
    </row>
    <row r="22" spans="1:5" s="113" customFormat="1" ht="24.95" customHeight="1">
      <c r="A22" s="253" t="s">
        <v>496</v>
      </c>
      <c r="B22" s="254" t="str">
        <f>RESUMO!B22</f>
        <v>IMPLANTAÇÃO</v>
      </c>
      <c r="C22" s="255">
        <f t="shared" si="2"/>
        <v>89736.278610466659</v>
      </c>
      <c r="D22" s="255">
        <f t="shared" si="3"/>
        <v>1837.0113895333313</v>
      </c>
      <c r="E22" s="256">
        <f>RESUMO!C22</f>
        <v>91573.29</v>
      </c>
    </row>
    <row r="23" spans="1:5" s="113" customFormat="1" ht="24.95" customHeight="1">
      <c r="A23" s="253" t="s">
        <v>515</v>
      </c>
      <c r="B23" s="254" t="str">
        <f>RESUMO!B23</f>
        <v xml:space="preserve">INSTALAÇÕES ELETRICAS </v>
      </c>
      <c r="C23" s="255">
        <f t="shared" si="2"/>
        <v>113493.32285491191</v>
      </c>
      <c r="D23" s="255">
        <f t="shared" si="3"/>
        <v>2323.3471450880852</v>
      </c>
      <c r="E23" s="256">
        <f>RESUMO!C23</f>
        <v>115816.67</v>
      </c>
    </row>
    <row r="24" spans="1:5" s="113" customFormat="1" ht="24.95" customHeight="1" thickBot="1">
      <c r="A24" s="808" t="s">
        <v>31</v>
      </c>
      <c r="B24" s="809"/>
      <c r="C24" s="257">
        <f>SUM(C13:C23)</f>
        <v>801294.57</v>
      </c>
      <c r="D24" s="257">
        <f>SUM(D13:D23)</f>
        <v>16403.479999999952</v>
      </c>
      <c r="E24" s="258">
        <f>SUM(E13:E23)</f>
        <v>817698.05000000016</v>
      </c>
    </row>
    <row r="25" spans="1:5" s="113" customFormat="1" ht="20.100000000000001" customHeight="1">
      <c r="A25" s="259"/>
      <c r="C25" s="260"/>
      <c r="D25" s="260"/>
      <c r="E25" s="261"/>
    </row>
    <row r="26" spans="1:5" s="113" customFormat="1" ht="24.95" customHeight="1">
      <c r="A26" s="259"/>
      <c r="C26" s="250" t="s">
        <v>198</v>
      </c>
      <c r="D26" s="251" t="s">
        <v>199</v>
      </c>
      <c r="E26" s="262" t="s">
        <v>201</v>
      </c>
    </row>
    <row r="27" spans="1:5" s="113" customFormat="1" ht="24.95" customHeight="1" thickBot="1">
      <c r="A27" s="114"/>
      <c r="B27" s="115"/>
      <c r="C27" s="370">
        <f>C33</f>
        <v>0.97993944097090613</v>
      </c>
      <c r="D27" s="371">
        <f>E27-C27</f>
        <v>2.0060559029093872E-2</v>
      </c>
      <c r="E27" s="372">
        <v>1</v>
      </c>
    </row>
    <row r="28" spans="1:5" s="113" customFormat="1" ht="45" customHeight="1">
      <c r="C28" s="118"/>
      <c r="D28" s="117"/>
      <c r="E28" s="118"/>
    </row>
    <row r="29" spans="1:5" s="113" customFormat="1" ht="65.25" customHeight="1">
      <c r="A29" s="791" t="s">
        <v>1028</v>
      </c>
      <c r="B29" s="791"/>
      <c r="C29" s="791"/>
      <c r="D29" s="791"/>
      <c r="E29" s="791"/>
    </row>
    <row r="30" spans="1:5" s="113" customFormat="1" ht="20.100000000000001" customHeight="1">
      <c r="C30" s="116"/>
      <c r="D30" s="117"/>
      <c r="E30" s="118"/>
    </row>
    <row r="31" spans="1:5" s="106" customFormat="1" ht="14.25"/>
    <row r="32" spans="1:5" s="106" customFormat="1" ht="14.25">
      <c r="C32" s="119">
        <f>E32-D32</f>
        <v>801294.57000000018</v>
      </c>
      <c r="D32" s="119">
        <v>16403.48</v>
      </c>
      <c r="E32" s="119">
        <f>E24</f>
        <v>817698.05000000016</v>
      </c>
    </row>
    <row r="33" spans="3:5" s="106" customFormat="1" ht="14.25">
      <c r="C33" s="120">
        <f>C32/E32</f>
        <v>0.97993944097090613</v>
      </c>
      <c r="D33" s="120">
        <f>D32/E32</f>
        <v>2.0060559029093927E-2</v>
      </c>
      <c r="E33" s="120">
        <f>C33+D33</f>
        <v>1</v>
      </c>
    </row>
  </sheetData>
  <mergeCells count="15">
    <mergeCell ref="A29:E29"/>
    <mergeCell ref="D1:E1"/>
    <mergeCell ref="A3:E3"/>
    <mergeCell ref="B5:E5"/>
    <mergeCell ref="B6:E6"/>
    <mergeCell ref="B7:E7"/>
    <mergeCell ref="A1:C2"/>
    <mergeCell ref="A4:E4"/>
    <mergeCell ref="A24:B24"/>
    <mergeCell ref="B8:E8"/>
    <mergeCell ref="A10:E10"/>
    <mergeCell ref="A11:A12"/>
    <mergeCell ref="B11:B12"/>
    <mergeCell ref="C11:E11"/>
    <mergeCell ref="A9:E9"/>
  </mergeCells>
  <printOptions horizontalCentered="1"/>
  <pageMargins left="0.51181102362204722" right="0.51181102362204722" top="0.78740157480314965" bottom="0.78740157480314965" header="0.31496062992125984" footer="0.31496062992125984"/>
  <pageSetup paperSize="9" scale="66" orientation="portrait" r:id="rId1"/>
  <headerFooter>
    <oddHeader>Página &amp;P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41">
    <tabColor rgb="FF008000"/>
    <pageSetUpPr fitToPage="1"/>
  </sheetPr>
  <dimension ref="A1:HN234"/>
  <sheetViews>
    <sheetView view="pageBreakPreview" topLeftCell="A208" zoomScale="85" zoomScaleNormal="150" zoomScaleSheetLayoutView="85" workbookViewId="0">
      <selection activeCell="A221" sqref="A221"/>
    </sheetView>
  </sheetViews>
  <sheetFormatPr defaultColWidth="9.140625" defaultRowHeight="12.75"/>
  <cols>
    <col min="1" max="1" width="9.7109375" style="78" bestFit="1" customWidth="1"/>
    <col min="2" max="2" width="41.28515625" style="77" customWidth="1"/>
    <col min="3" max="3" width="57.42578125" style="77" customWidth="1"/>
    <col min="4" max="4" width="7.140625" style="77" customWidth="1"/>
    <col min="5" max="5" width="11.5703125" style="77" customWidth="1"/>
    <col min="6" max="6" width="11.28515625" style="96" customWidth="1"/>
    <col min="7" max="7" width="13" style="77" customWidth="1"/>
    <col min="8" max="16384" width="9.140625" style="77"/>
  </cols>
  <sheetData>
    <row r="1" spans="1:222" s="106" customFormat="1" ht="60" customHeight="1" thickBot="1">
      <c r="A1" s="792"/>
      <c r="B1" s="951"/>
      <c r="C1" s="951"/>
      <c r="D1" s="951"/>
      <c r="E1" s="952"/>
      <c r="F1" s="390"/>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row>
    <row r="2" spans="1:222" s="106" customFormat="1" ht="15.75" customHeight="1" thickBot="1">
      <c r="A2" s="171"/>
      <c r="B2" s="172"/>
      <c r="C2" s="176"/>
      <c r="D2" s="172"/>
      <c r="E2" s="174"/>
      <c r="F2" s="390"/>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row>
    <row r="3" spans="1:222" s="106" customFormat="1" ht="18" customHeight="1">
      <c r="A3" s="110" t="s">
        <v>6</v>
      </c>
      <c r="B3" s="957" t="str">
        <f>RESUMO!B5</f>
        <v>CONSTRUÇÃO DE PRAÇA DE ESPORTES E LAZER</v>
      </c>
      <c r="C3" s="957"/>
      <c r="D3" s="957"/>
      <c r="E3" s="958"/>
      <c r="F3" s="391"/>
    </row>
    <row r="4" spans="1:222" s="106" customFormat="1" ht="18" customHeight="1">
      <c r="A4" s="111" t="s">
        <v>192</v>
      </c>
      <c r="B4" s="953" t="str">
        <f>RESUMO!B6</f>
        <v>RUA TELES PIRES ESQUINA COM LUIZ DANIELLE, BAIRRO SOL NASCENTE, QUADRA 19, LOTE: 01,02,03,04,05,20</v>
      </c>
      <c r="C4" s="953"/>
      <c r="D4" s="953"/>
      <c r="E4" s="954"/>
      <c r="F4" s="391"/>
    </row>
    <row r="5" spans="1:222" s="106" customFormat="1" ht="18" customHeight="1">
      <c r="A5" s="151" t="s">
        <v>193</v>
      </c>
      <c r="B5" s="953" t="str">
        <f>RESUMO!B7</f>
        <v>MUNICIPIO DE ITAÚBA -MT CNPJ: 03.238.961/0001-27</v>
      </c>
      <c r="C5" s="953"/>
      <c r="D5" s="953"/>
      <c r="E5" s="954"/>
      <c r="F5" s="391"/>
    </row>
    <row r="6" spans="1:222" s="106" customFormat="1" ht="18" customHeight="1" thickBot="1">
      <c r="A6" s="112" t="s">
        <v>194</v>
      </c>
      <c r="B6" s="955" t="str">
        <f>RESUMO!B8</f>
        <v>ABRIL / 2025</v>
      </c>
      <c r="C6" s="955"/>
      <c r="D6" s="955"/>
      <c r="E6" s="956"/>
      <c r="F6" s="391"/>
      <c r="G6" s="429" t="s">
        <v>251</v>
      </c>
    </row>
    <row r="7" spans="1:222" s="106" customFormat="1" ht="15.75" customHeight="1" thickBot="1">
      <c r="A7" s="171"/>
      <c r="B7" s="172"/>
      <c r="C7" s="176"/>
      <c r="D7" s="172"/>
      <c r="E7" s="174"/>
      <c r="F7" s="390"/>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c r="HC7" s="109"/>
      <c r="HD7" s="109"/>
      <c r="HE7" s="109"/>
      <c r="HF7" s="109"/>
      <c r="HG7" s="109"/>
      <c r="HH7" s="109"/>
      <c r="HI7" s="109"/>
      <c r="HJ7" s="109"/>
      <c r="HK7" s="109"/>
      <c r="HL7" s="109"/>
      <c r="HM7" s="109"/>
      <c r="HN7" s="109"/>
    </row>
    <row r="8" spans="1:222" ht="40.5" customHeight="1">
      <c r="A8" s="959" t="s">
        <v>291</v>
      </c>
      <c r="B8" s="959"/>
      <c r="C8" s="959"/>
      <c r="D8" s="959"/>
      <c r="E8" s="959"/>
    </row>
    <row r="9" spans="1:222" ht="18" customHeight="1">
      <c r="A9" s="950" t="s">
        <v>203</v>
      </c>
      <c r="B9" s="950"/>
      <c r="C9" s="950"/>
      <c r="D9" s="950"/>
      <c r="E9" s="950"/>
    </row>
    <row r="10" spans="1:222">
      <c r="A10" s="270" t="s">
        <v>33</v>
      </c>
      <c r="B10" s="270" t="s">
        <v>19</v>
      </c>
      <c r="C10" s="271" t="s">
        <v>25</v>
      </c>
      <c r="D10" s="270" t="s">
        <v>121</v>
      </c>
      <c r="E10" s="270" t="s">
        <v>27</v>
      </c>
    </row>
    <row r="11" spans="1:222" s="96" customFormat="1" ht="18.75" customHeight="1">
      <c r="A11" s="81" t="s">
        <v>23</v>
      </c>
      <c r="B11" s="79" t="s">
        <v>293</v>
      </c>
      <c r="C11" s="80" t="s">
        <v>294</v>
      </c>
      <c r="D11" s="83" t="s">
        <v>2</v>
      </c>
      <c r="E11" s="84">
        <v>1</v>
      </c>
      <c r="F11" s="175"/>
    </row>
    <row r="12" spans="1:222" ht="18" customHeight="1">
      <c r="A12" s="950" t="str">
        <f>ORÇAMENTO!C17</f>
        <v>IMPLANTAÇÃO DO CANTEIRO DE OBRAS</v>
      </c>
      <c r="B12" s="950"/>
      <c r="C12" s="950"/>
      <c r="D12" s="950"/>
      <c r="E12" s="950"/>
      <c r="F12" s="175"/>
    </row>
    <row r="13" spans="1:222">
      <c r="A13" s="270" t="s">
        <v>33</v>
      </c>
      <c r="B13" s="270" t="s">
        <v>19</v>
      </c>
      <c r="C13" s="271" t="s">
        <v>25</v>
      </c>
      <c r="D13" s="270" t="s">
        <v>121</v>
      </c>
      <c r="E13" s="270" t="s">
        <v>27</v>
      </c>
      <c r="F13" s="175"/>
    </row>
    <row r="14" spans="1:222" s="96" customFormat="1" ht="12">
      <c r="A14" s="81" t="s">
        <v>98</v>
      </c>
      <c r="B14" s="79" t="s">
        <v>124</v>
      </c>
      <c r="C14" s="80" t="s">
        <v>748</v>
      </c>
      <c r="D14" s="83" t="s">
        <v>102</v>
      </c>
      <c r="E14" s="84">
        <f>5*2.5</f>
        <v>12.5</v>
      </c>
      <c r="F14" s="175"/>
    </row>
    <row r="15" spans="1:222" s="96" customFormat="1" ht="12.75" customHeight="1">
      <c r="A15" s="81" t="s">
        <v>99</v>
      </c>
      <c r="B15" s="93" t="s">
        <v>295</v>
      </c>
      <c r="C15" s="82" t="s">
        <v>300</v>
      </c>
      <c r="D15" s="83" t="s">
        <v>2</v>
      </c>
      <c r="E15" s="94">
        <v>1</v>
      </c>
    </row>
    <row r="16" spans="1:222" s="96" customFormat="1" ht="12">
      <c r="A16" s="81" t="s">
        <v>100</v>
      </c>
      <c r="B16" s="79" t="s">
        <v>296</v>
      </c>
      <c r="C16" s="82" t="s">
        <v>300</v>
      </c>
      <c r="D16" s="83" t="s">
        <v>2</v>
      </c>
      <c r="E16" s="94">
        <v>1</v>
      </c>
    </row>
    <row r="17" spans="1:27" s="96" customFormat="1" ht="12">
      <c r="A17" s="81" t="s">
        <v>101</v>
      </c>
      <c r="B17" s="93" t="s">
        <v>297</v>
      </c>
      <c r="C17" s="82" t="s">
        <v>301</v>
      </c>
      <c r="D17" s="83" t="s">
        <v>102</v>
      </c>
      <c r="E17" s="84">
        <f>1.5*1.5</f>
        <v>2.25</v>
      </c>
    </row>
    <row r="18" spans="1:27" s="96" customFormat="1" ht="12">
      <c r="A18" s="81" t="s">
        <v>122</v>
      </c>
      <c r="B18" s="93" t="s">
        <v>298</v>
      </c>
      <c r="C18" s="82" t="s">
        <v>302</v>
      </c>
      <c r="D18" s="83" t="s">
        <v>102</v>
      </c>
      <c r="E18" s="84">
        <f>2*3</f>
        <v>6</v>
      </c>
    </row>
    <row r="19" spans="1:27" s="96" customFormat="1" ht="12" customHeight="1">
      <c r="A19" s="81" t="s">
        <v>213</v>
      </c>
      <c r="B19" s="93" t="s">
        <v>299</v>
      </c>
      <c r="C19" s="82" t="s">
        <v>300</v>
      </c>
      <c r="D19" s="83" t="s">
        <v>2</v>
      </c>
      <c r="E19" s="84">
        <v>1</v>
      </c>
      <c r="G19" s="239"/>
    </row>
    <row r="20" spans="1:27" s="96" customFormat="1" ht="18" customHeight="1">
      <c r="A20" s="950" t="str">
        <f>ORÇAMENTO!C25</f>
        <v>CONSTRUÇÃO QUADRA DE BASQUETE STREETBALL</v>
      </c>
      <c r="B20" s="950"/>
      <c r="C20" s="950"/>
      <c r="D20" s="950"/>
      <c r="E20" s="950"/>
      <c r="G20" s="239"/>
    </row>
    <row r="21" spans="1:27" ht="12.75" customHeight="1">
      <c r="A21" s="946" t="s">
        <v>210</v>
      </c>
      <c r="B21" s="946"/>
      <c r="C21" s="946"/>
      <c r="D21" s="946"/>
      <c r="E21" s="946"/>
      <c r="F21" s="175"/>
    </row>
    <row r="22" spans="1:27">
      <c r="A22" s="270" t="s">
        <v>33</v>
      </c>
      <c r="B22" s="270" t="s">
        <v>19</v>
      </c>
      <c r="C22" s="271" t="s">
        <v>25</v>
      </c>
      <c r="D22" s="270" t="s">
        <v>121</v>
      </c>
      <c r="E22" s="270" t="s">
        <v>27</v>
      </c>
      <c r="F22" s="175"/>
    </row>
    <row r="23" spans="1:27" s="96" customFormat="1" ht="12.75" customHeight="1">
      <c r="A23" s="81" t="s">
        <v>282</v>
      </c>
      <c r="B23" s="93" t="s">
        <v>223</v>
      </c>
      <c r="C23" s="82" t="s">
        <v>384</v>
      </c>
      <c r="D23" s="81" t="s">
        <v>102</v>
      </c>
      <c r="E23" s="94">
        <f>14*18.5</f>
        <v>259</v>
      </c>
      <c r="F23" s="96" t="s">
        <v>251</v>
      </c>
    </row>
    <row r="24" spans="1:27" s="96" customFormat="1" ht="24">
      <c r="A24" s="81" t="s">
        <v>283</v>
      </c>
      <c r="B24" s="79" t="s">
        <v>303</v>
      </c>
      <c r="C24" s="80" t="s">
        <v>316</v>
      </c>
      <c r="D24" s="83" t="s">
        <v>104</v>
      </c>
      <c r="E24" s="84">
        <f>E23*0.05</f>
        <v>12.950000000000001</v>
      </c>
      <c r="F24" s="96" t="s">
        <v>251</v>
      </c>
    </row>
    <row r="25" spans="1:27" s="96" customFormat="1" ht="12">
      <c r="A25" s="81" t="s">
        <v>284</v>
      </c>
      <c r="B25" s="79" t="s">
        <v>304</v>
      </c>
      <c r="C25" s="80" t="s">
        <v>229</v>
      </c>
      <c r="D25" s="83" t="s">
        <v>214</v>
      </c>
      <c r="E25" s="84">
        <f>E24*10</f>
        <v>129.5</v>
      </c>
      <c r="F25" s="96" t="s">
        <v>251</v>
      </c>
    </row>
    <row r="26" spans="1:27" s="96" customFormat="1" ht="12">
      <c r="A26" s="81" t="s">
        <v>285</v>
      </c>
      <c r="B26" s="79" t="s">
        <v>224</v>
      </c>
      <c r="C26" s="216" t="s">
        <v>385</v>
      </c>
      <c r="D26" s="83" t="s">
        <v>8</v>
      </c>
      <c r="E26" s="84">
        <f>(14+18.5)*2</f>
        <v>65</v>
      </c>
      <c r="F26" s="96" t="s">
        <v>251</v>
      </c>
    </row>
    <row r="27" spans="1:27" ht="12.75" customHeight="1">
      <c r="A27" s="946" t="str">
        <f>ORÇAMENTO!C32</f>
        <v>PISO DE CONCRETO ARMADO</v>
      </c>
      <c r="B27" s="946"/>
      <c r="C27" s="946"/>
      <c r="D27" s="946"/>
      <c r="E27" s="946"/>
    </row>
    <row r="28" spans="1:27">
      <c r="A28" s="272" t="s">
        <v>33</v>
      </c>
      <c r="B28" s="272" t="s">
        <v>19</v>
      </c>
      <c r="C28" s="273" t="s">
        <v>25</v>
      </c>
      <c r="D28" s="270" t="s">
        <v>121</v>
      </c>
      <c r="E28" s="272" t="s">
        <v>27</v>
      </c>
    </row>
    <row r="29" spans="1:27" s="104" customFormat="1">
      <c r="A29" s="81" t="s">
        <v>274</v>
      </c>
      <c r="B29" s="79" t="s">
        <v>339</v>
      </c>
      <c r="C29" s="82" t="s">
        <v>387</v>
      </c>
      <c r="D29" s="83" t="s">
        <v>102</v>
      </c>
      <c r="E29" s="84">
        <f>14*18.5</f>
        <v>259</v>
      </c>
      <c r="F29" s="96" t="s">
        <v>396</v>
      </c>
      <c r="G29" s="77"/>
      <c r="H29" s="77"/>
      <c r="I29" s="77"/>
      <c r="J29" s="77"/>
      <c r="K29" s="77"/>
      <c r="L29" s="77"/>
      <c r="M29" s="77"/>
      <c r="N29" s="77"/>
      <c r="O29" s="77"/>
      <c r="P29" s="77"/>
      <c r="Q29" s="77"/>
      <c r="R29" s="77"/>
      <c r="S29" s="77"/>
      <c r="T29" s="77"/>
      <c r="U29" s="77"/>
      <c r="V29" s="77"/>
      <c r="W29" s="77"/>
      <c r="X29" s="77"/>
      <c r="Y29" s="77"/>
      <c r="Z29" s="77"/>
      <c r="AA29" s="77"/>
    </row>
    <row r="30" spans="1:27" s="104" customFormat="1">
      <c r="A30" s="81" t="s">
        <v>275</v>
      </c>
      <c r="B30" s="79" t="s">
        <v>305</v>
      </c>
      <c r="C30" s="82" t="s">
        <v>388</v>
      </c>
      <c r="D30" s="83" t="s">
        <v>102</v>
      </c>
      <c r="E30" s="84">
        <f>E29</f>
        <v>259</v>
      </c>
      <c r="F30" s="96" t="s">
        <v>396</v>
      </c>
      <c r="G30" s="77"/>
      <c r="H30" s="77"/>
      <c r="I30" s="77"/>
      <c r="J30" s="77"/>
      <c r="K30" s="77"/>
      <c r="L30" s="77"/>
      <c r="M30" s="77"/>
      <c r="N30" s="77"/>
      <c r="O30" s="77"/>
      <c r="P30" s="77"/>
      <c r="Q30" s="77"/>
      <c r="R30" s="77"/>
      <c r="S30" s="77"/>
      <c r="T30" s="77"/>
      <c r="U30" s="77"/>
      <c r="V30" s="77"/>
      <c r="W30" s="77"/>
      <c r="X30" s="77"/>
      <c r="Y30" s="77"/>
      <c r="Z30" s="77"/>
      <c r="AA30" s="77"/>
    </row>
    <row r="31" spans="1:27" s="104" customFormat="1">
      <c r="A31" s="81" t="s">
        <v>276</v>
      </c>
      <c r="B31" s="79" t="s">
        <v>215</v>
      </c>
      <c r="C31" s="80" t="s">
        <v>306</v>
      </c>
      <c r="D31" s="83" t="s">
        <v>104</v>
      </c>
      <c r="E31" s="84">
        <f>E30*0.03</f>
        <v>7.77</v>
      </c>
      <c r="F31" s="96" t="s">
        <v>396</v>
      </c>
      <c r="G31" s="77"/>
      <c r="H31" s="77"/>
      <c r="I31" s="77"/>
      <c r="J31" s="77"/>
      <c r="K31" s="77"/>
      <c r="L31" s="77"/>
      <c r="M31" s="77"/>
      <c r="N31" s="77"/>
      <c r="O31" s="77"/>
      <c r="P31" s="77"/>
      <c r="Q31" s="77"/>
      <c r="R31" s="77"/>
      <c r="S31" s="77"/>
      <c r="T31" s="77"/>
      <c r="U31" s="77"/>
      <c r="V31" s="77"/>
      <c r="W31" s="77"/>
      <c r="X31" s="77"/>
      <c r="Y31" s="77"/>
      <c r="Z31" s="77"/>
      <c r="AA31" s="77"/>
    </row>
    <row r="32" spans="1:27" s="104" customFormat="1">
      <c r="A32" s="81" t="s">
        <v>277</v>
      </c>
      <c r="B32" s="79" t="s">
        <v>230</v>
      </c>
      <c r="C32" s="80" t="s">
        <v>389</v>
      </c>
      <c r="D32" s="83" t="s">
        <v>102</v>
      </c>
      <c r="E32" s="84">
        <f>(14*2+18.5*2)*0.1</f>
        <v>6.5</v>
      </c>
      <c r="F32" s="96" t="s">
        <v>396</v>
      </c>
      <c r="G32" s="77"/>
      <c r="H32" s="77"/>
      <c r="I32" s="77"/>
      <c r="J32" s="77"/>
      <c r="K32" s="77"/>
      <c r="L32" s="77"/>
      <c r="M32" s="77"/>
      <c r="N32" s="77"/>
      <c r="O32" s="77"/>
      <c r="P32" s="77"/>
      <c r="Q32" s="77"/>
      <c r="R32" s="77"/>
      <c r="S32" s="77"/>
      <c r="T32" s="77"/>
      <c r="U32" s="77"/>
      <c r="V32" s="77"/>
      <c r="W32" s="77"/>
      <c r="X32" s="77"/>
      <c r="Y32" s="77"/>
      <c r="Z32" s="77"/>
      <c r="AA32" s="77"/>
    </row>
    <row r="33" spans="1:12">
      <c r="A33" s="81" t="s">
        <v>278</v>
      </c>
      <c r="B33" s="79" t="s">
        <v>343</v>
      </c>
      <c r="C33" s="80" t="s">
        <v>387</v>
      </c>
      <c r="D33" s="83" t="s">
        <v>102</v>
      </c>
      <c r="E33" s="84">
        <f>E29</f>
        <v>259</v>
      </c>
      <c r="F33" s="96" t="s">
        <v>396</v>
      </c>
    </row>
    <row r="34" spans="1:12">
      <c r="A34" s="81" t="s">
        <v>279</v>
      </c>
      <c r="B34" s="79" t="s">
        <v>307</v>
      </c>
      <c r="C34" s="82" t="s">
        <v>387</v>
      </c>
      <c r="D34" s="83" t="s">
        <v>102</v>
      </c>
      <c r="E34" s="84">
        <f>E30</f>
        <v>259</v>
      </c>
      <c r="F34" s="96" t="s">
        <v>396</v>
      </c>
    </row>
    <row r="35" spans="1:12" ht="12.75" customHeight="1">
      <c r="A35" s="947" t="s">
        <v>208</v>
      </c>
      <c r="B35" s="948"/>
      <c r="C35" s="948"/>
      <c r="D35" s="948"/>
      <c r="E35" s="949"/>
    </row>
    <row r="36" spans="1:12">
      <c r="A36" s="272" t="s">
        <v>33</v>
      </c>
      <c r="B36" s="272" t="s">
        <v>19</v>
      </c>
      <c r="C36" s="273" t="s">
        <v>25</v>
      </c>
      <c r="D36" s="272" t="s">
        <v>26</v>
      </c>
      <c r="E36" s="272" t="s">
        <v>27</v>
      </c>
    </row>
    <row r="37" spans="1:12" ht="72">
      <c r="A37" s="81" t="s">
        <v>281</v>
      </c>
      <c r="B37" s="79" t="s">
        <v>309</v>
      </c>
      <c r="C37" s="82" t="s">
        <v>395</v>
      </c>
      <c r="D37" s="81" t="s">
        <v>8</v>
      </c>
      <c r="E37" s="448">
        <f>11+15+11+15+5.8+5.8+4.9+21.04+2.85+2.85+3.93+2+0.15+0.95</f>
        <v>102.27</v>
      </c>
      <c r="F37" s="96" t="s">
        <v>396</v>
      </c>
      <c r="G37" s="77">
        <f>11*2+15*2+5.8*2+4.9+21.04+2.85*2+3.93+2+0.15+0.95</f>
        <v>102.27000000000001</v>
      </c>
    </row>
    <row r="38" spans="1:12" ht="24">
      <c r="A38" s="81" t="s">
        <v>308</v>
      </c>
      <c r="B38" s="276" t="s">
        <v>397</v>
      </c>
      <c r="C38" s="276" t="s">
        <v>401</v>
      </c>
      <c r="D38" s="81" t="s">
        <v>102</v>
      </c>
      <c r="E38" s="448">
        <f>(11*15)-(5.8*4.9)</f>
        <v>136.57999999999998</v>
      </c>
      <c r="F38" s="96" t="s">
        <v>396</v>
      </c>
    </row>
    <row r="39" spans="1:12" ht="24">
      <c r="A39" s="81" t="s">
        <v>347</v>
      </c>
      <c r="B39" s="276" t="s">
        <v>398</v>
      </c>
      <c r="C39" s="82" t="s">
        <v>400</v>
      </c>
      <c r="D39" s="81" t="s">
        <v>102</v>
      </c>
      <c r="E39" s="448">
        <f>14*1.75*2+15*1+15*2+5.8*4.9</f>
        <v>122.42</v>
      </c>
      <c r="F39" s="96" t="s">
        <v>396</v>
      </c>
      <c r="G39" s="77">
        <f xml:space="preserve">  14 * 1.75 *2</f>
        <v>49</v>
      </c>
      <c r="H39" s="77">
        <v>15</v>
      </c>
      <c r="I39" s="77">
        <v>30</v>
      </c>
      <c r="J39" s="77">
        <f>5.8*4.9</f>
        <v>28.42</v>
      </c>
      <c r="L39" s="77">
        <f>SUM(G39:J39)</f>
        <v>122.42</v>
      </c>
    </row>
    <row r="40" spans="1:12" ht="12.75" customHeight="1">
      <c r="A40" s="947" t="str">
        <f>ORÇAMENTO!C45</f>
        <v>EQUIPAMENTOS COMPLEMENTARES</v>
      </c>
      <c r="B40" s="948"/>
      <c r="C40" s="948"/>
      <c r="D40" s="948"/>
      <c r="E40" s="949"/>
    </row>
    <row r="41" spans="1:12">
      <c r="A41" s="272" t="s">
        <v>33</v>
      </c>
      <c r="B41" s="272" t="s">
        <v>19</v>
      </c>
      <c r="C41" s="273" t="s">
        <v>25</v>
      </c>
      <c r="D41" s="272" t="s">
        <v>26</v>
      </c>
      <c r="E41" s="272" t="s">
        <v>27</v>
      </c>
    </row>
    <row r="42" spans="1:12" ht="24">
      <c r="A42" s="81" t="s">
        <v>280</v>
      </c>
      <c r="B42" s="275" t="s">
        <v>411</v>
      </c>
      <c r="C42" s="146" t="s">
        <v>412</v>
      </c>
      <c r="D42" s="145" t="s">
        <v>2</v>
      </c>
      <c r="E42" s="147">
        <v>1</v>
      </c>
      <c r="F42" s="96" t="s">
        <v>396</v>
      </c>
    </row>
    <row r="43" spans="1:12">
      <c r="A43" s="81" t="s">
        <v>345</v>
      </c>
      <c r="B43" s="144" t="s">
        <v>311</v>
      </c>
      <c r="C43" s="146" t="s">
        <v>362</v>
      </c>
      <c r="D43" s="145" t="s">
        <v>2</v>
      </c>
      <c r="E43" s="147">
        <v>1</v>
      </c>
      <c r="F43" s="96" t="s">
        <v>396</v>
      </c>
    </row>
    <row r="44" spans="1:12" s="96" customFormat="1" ht="18" customHeight="1">
      <c r="A44" s="950" t="str">
        <f>ORÇAMENTO!C50</f>
        <v>CONSTRUÇÃO CAMPO DE FUTEBOL SOCIETY - GRAMA SINTETICA</v>
      </c>
      <c r="B44" s="950"/>
      <c r="C44" s="950"/>
      <c r="D44" s="950"/>
      <c r="E44" s="950"/>
      <c r="G44" s="239"/>
    </row>
    <row r="45" spans="1:12" ht="12.75" customHeight="1">
      <c r="A45" s="947" t="s">
        <v>210</v>
      </c>
      <c r="B45" s="948"/>
      <c r="C45" s="948"/>
      <c r="D45" s="948"/>
      <c r="E45" s="949"/>
      <c r="F45" s="175"/>
    </row>
    <row r="46" spans="1:12">
      <c r="A46" s="270" t="s">
        <v>33</v>
      </c>
      <c r="B46" s="270" t="s">
        <v>19</v>
      </c>
      <c r="C46" s="271" t="s">
        <v>25</v>
      </c>
      <c r="D46" s="270" t="s">
        <v>121</v>
      </c>
      <c r="E46" s="270" t="s">
        <v>27</v>
      </c>
      <c r="F46" s="175"/>
    </row>
    <row r="47" spans="1:12" s="96" customFormat="1" ht="12.75" customHeight="1">
      <c r="A47" s="81" t="s">
        <v>312</v>
      </c>
      <c r="B47" s="93" t="s">
        <v>223</v>
      </c>
      <c r="C47" s="82" t="s">
        <v>749</v>
      </c>
      <c r="D47" s="81" t="s">
        <v>102</v>
      </c>
      <c r="E47" s="94">
        <f>30.3*16.3</f>
        <v>493.89000000000004</v>
      </c>
    </row>
    <row r="48" spans="1:12" s="96" customFormat="1" ht="24">
      <c r="A48" s="81" t="s">
        <v>313</v>
      </c>
      <c r="B48" s="79" t="s">
        <v>303</v>
      </c>
      <c r="C48" s="80" t="s">
        <v>750</v>
      </c>
      <c r="D48" s="83" t="s">
        <v>104</v>
      </c>
      <c r="E48" s="84">
        <f>E47*0.05</f>
        <v>24.694500000000005</v>
      </c>
    </row>
    <row r="49" spans="1:27" s="96" customFormat="1" ht="12">
      <c r="A49" s="81" t="s">
        <v>314</v>
      </c>
      <c r="B49" s="79" t="s">
        <v>304</v>
      </c>
      <c r="C49" s="80" t="s">
        <v>229</v>
      </c>
      <c r="D49" s="83" t="s">
        <v>214</v>
      </c>
      <c r="E49" s="84">
        <f>E48*10</f>
        <v>246.94500000000005</v>
      </c>
    </row>
    <row r="50" spans="1:27" s="96" customFormat="1" ht="12">
      <c r="A50" s="81" t="s">
        <v>315</v>
      </c>
      <c r="B50" s="79" t="s">
        <v>224</v>
      </c>
      <c r="C50" s="216" t="s">
        <v>751</v>
      </c>
      <c r="D50" s="83" t="s">
        <v>8</v>
      </c>
      <c r="E50" s="84">
        <f>(30.3+16.3)*2</f>
        <v>93.2</v>
      </c>
    </row>
    <row r="51" spans="1:27" ht="12.75" customHeight="1">
      <c r="A51" s="946" t="str">
        <f>ORÇAMENTO!C57</f>
        <v>CAMPO GRAMA SINTETICA</v>
      </c>
      <c r="B51" s="946"/>
      <c r="C51" s="946"/>
      <c r="D51" s="946"/>
      <c r="E51" s="946"/>
    </row>
    <row r="52" spans="1:27">
      <c r="A52" s="272" t="s">
        <v>33</v>
      </c>
      <c r="B52" s="272" t="s">
        <v>19</v>
      </c>
      <c r="C52" s="273" t="s">
        <v>25</v>
      </c>
      <c r="D52" s="270" t="s">
        <v>121</v>
      </c>
      <c r="E52" s="272" t="s">
        <v>27</v>
      </c>
    </row>
    <row r="53" spans="1:27" s="104" customFormat="1">
      <c r="A53" s="81" t="s">
        <v>317</v>
      </c>
      <c r="B53" s="79" t="s">
        <v>339</v>
      </c>
      <c r="C53" s="82" t="s">
        <v>749</v>
      </c>
      <c r="D53" s="83" t="s">
        <v>102</v>
      </c>
      <c r="E53" s="84">
        <f>30.3*16.3</f>
        <v>493.89000000000004</v>
      </c>
      <c r="F53" s="96"/>
      <c r="G53" s="77"/>
      <c r="H53" s="77"/>
      <c r="I53" s="77"/>
      <c r="J53" s="77"/>
      <c r="K53" s="77"/>
      <c r="L53" s="77"/>
      <c r="M53" s="77"/>
      <c r="N53" s="77"/>
      <c r="O53" s="77"/>
      <c r="P53" s="77"/>
      <c r="Q53" s="77"/>
      <c r="R53" s="77"/>
      <c r="S53" s="77"/>
      <c r="T53" s="77"/>
      <c r="U53" s="77"/>
      <c r="V53" s="77"/>
      <c r="W53" s="77"/>
      <c r="X53" s="77"/>
      <c r="Y53" s="77"/>
      <c r="Z53" s="77"/>
      <c r="AA53" s="77"/>
    </row>
    <row r="54" spans="1:27" s="104" customFormat="1">
      <c r="A54" s="81" t="s">
        <v>318</v>
      </c>
      <c r="B54" s="79" t="s">
        <v>215</v>
      </c>
      <c r="C54" s="80" t="s">
        <v>752</v>
      </c>
      <c r="D54" s="83" t="s">
        <v>104</v>
      </c>
      <c r="E54" s="84">
        <f>30*16*0.1</f>
        <v>48</v>
      </c>
      <c r="F54" s="96"/>
      <c r="G54" s="77"/>
      <c r="H54" s="77"/>
      <c r="I54" s="77"/>
      <c r="J54" s="77"/>
      <c r="K54" s="77"/>
      <c r="L54" s="77"/>
      <c r="M54" s="77"/>
      <c r="N54" s="77"/>
      <c r="O54" s="77"/>
      <c r="P54" s="77"/>
      <c r="Q54" s="77"/>
      <c r="R54" s="77"/>
      <c r="S54" s="77"/>
      <c r="T54" s="77"/>
      <c r="U54" s="77"/>
      <c r="V54" s="77"/>
      <c r="W54" s="77"/>
      <c r="X54" s="77"/>
      <c r="Y54" s="77"/>
      <c r="Z54" s="77"/>
      <c r="AA54" s="77"/>
    </row>
    <row r="55" spans="1:27">
      <c r="A55" s="81" t="s">
        <v>319</v>
      </c>
      <c r="B55" s="79" t="s">
        <v>421</v>
      </c>
      <c r="C55" s="80" t="s">
        <v>753</v>
      </c>
      <c r="D55" s="83" t="s">
        <v>104</v>
      </c>
      <c r="E55" s="84">
        <f>(30*16)*0.05</f>
        <v>24</v>
      </c>
    </row>
    <row r="56" spans="1:27" s="104" customFormat="1">
      <c r="A56" s="81" t="s">
        <v>320</v>
      </c>
      <c r="B56" s="79" t="s">
        <v>321</v>
      </c>
      <c r="C56" s="82" t="s">
        <v>754</v>
      </c>
      <c r="D56" s="83" t="s">
        <v>102</v>
      </c>
      <c r="E56" s="84">
        <f>30*16</f>
        <v>480</v>
      </c>
      <c r="F56" s="96"/>
      <c r="G56" s="77"/>
      <c r="H56" s="77"/>
      <c r="I56" s="77"/>
      <c r="J56" s="77"/>
      <c r="K56" s="77"/>
      <c r="L56" s="77"/>
      <c r="M56" s="77"/>
      <c r="N56" s="77"/>
      <c r="O56" s="77"/>
      <c r="P56" s="77"/>
      <c r="Q56" s="77"/>
      <c r="R56" s="77"/>
      <c r="S56" s="77"/>
      <c r="T56" s="77"/>
      <c r="U56" s="77"/>
      <c r="V56" s="77"/>
      <c r="W56" s="77"/>
      <c r="X56" s="77"/>
      <c r="Y56" s="77"/>
      <c r="Z56" s="77"/>
      <c r="AA56" s="77"/>
    </row>
    <row r="57" spans="1:27" ht="12.75" customHeight="1">
      <c r="A57" s="946" t="str">
        <f>ORÇAMENTO!C63</f>
        <v>DRENAGEM</v>
      </c>
      <c r="B57" s="946"/>
      <c r="C57" s="946"/>
      <c r="D57" s="946"/>
      <c r="E57" s="946"/>
    </row>
    <row r="58" spans="1:27">
      <c r="A58" s="272" t="s">
        <v>33</v>
      </c>
      <c r="B58" s="272" t="s">
        <v>19</v>
      </c>
      <c r="C58" s="273" t="s">
        <v>25</v>
      </c>
      <c r="D58" s="270" t="s">
        <v>121</v>
      </c>
      <c r="E58" s="272" t="s">
        <v>27</v>
      </c>
    </row>
    <row r="59" spans="1:27" s="104" customFormat="1" ht="24">
      <c r="A59" s="145" t="s">
        <v>351</v>
      </c>
      <c r="B59" s="144" t="s">
        <v>427</v>
      </c>
      <c r="C59" s="282" t="s">
        <v>434</v>
      </c>
      <c r="D59" s="283" t="s">
        <v>8</v>
      </c>
      <c r="E59" s="284">
        <v>60</v>
      </c>
      <c r="F59" s="96"/>
      <c r="G59" s="77"/>
      <c r="H59" s="77"/>
      <c r="I59" s="77"/>
      <c r="J59" s="77"/>
      <c r="K59" s="77"/>
      <c r="L59" s="77"/>
      <c r="M59" s="77"/>
      <c r="N59" s="77"/>
      <c r="O59" s="77"/>
      <c r="P59" s="77"/>
      <c r="Q59" s="77"/>
      <c r="R59" s="77"/>
      <c r="S59" s="77"/>
      <c r="T59" s="77"/>
      <c r="U59" s="77"/>
      <c r="V59" s="77"/>
      <c r="W59" s="77"/>
      <c r="X59" s="77"/>
      <c r="Y59" s="77"/>
      <c r="Z59" s="77"/>
      <c r="AA59" s="77"/>
    </row>
    <row r="60" spans="1:27" s="104" customFormat="1">
      <c r="A60" s="81" t="s">
        <v>352</v>
      </c>
      <c r="B60" s="79" t="s">
        <v>437</v>
      </c>
      <c r="C60" s="80" t="s">
        <v>438</v>
      </c>
      <c r="D60" s="83" t="s">
        <v>2</v>
      </c>
      <c r="E60" s="84">
        <v>2</v>
      </c>
      <c r="F60" s="96"/>
      <c r="G60" s="77"/>
      <c r="H60" s="77"/>
      <c r="I60" s="77"/>
      <c r="J60" s="77"/>
      <c r="K60" s="77"/>
      <c r="L60" s="77"/>
      <c r="M60" s="77"/>
      <c r="N60" s="77"/>
      <c r="O60" s="77"/>
      <c r="P60" s="77"/>
      <c r="Q60" s="77"/>
      <c r="R60" s="77"/>
      <c r="S60" s="77"/>
      <c r="T60" s="77"/>
      <c r="U60" s="77"/>
      <c r="V60" s="77"/>
      <c r="W60" s="77"/>
      <c r="X60" s="77"/>
      <c r="Y60" s="77"/>
      <c r="Z60" s="77"/>
      <c r="AA60" s="77"/>
    </row>
    <row r="61" spans="1:27">
      <c r="A61" s="81" t="s">
        <v>353</v>
      </c>
      <c r="B61" s="79" t="s">
        <v>356</v>
      </c>
      <c r="C61" s="80" t="s">
        <v>435</v>
      </c>
      <c r="D61" s="83" t="s">
        <v>8</v>
      </c>
      <c r="E61" s="84">
        <v>2</v>
      </c>
    </row>
    <row r="62" spans="1:27" ht="24">
      <c r="A62" s="81" t="s">
        <v>428</v>
      </c>
      <c r="B62" s="79" t="s">
        <v>429</v>
      </c>
      <c r="C62" s="80" t="s">
        <v>436</v>
      </c>
      <c r="D62" s="83" t="s">
        <v>8</v>
      </c>
      <c r="E62" s="84">
        <f>15+15</f>
        <v>30</v>
      </c>
      <c r="F62" s="96" t="s">
        <v>396</v>
      </c>
    </row>
    <row r="63" spans="1:27" ht="12.75" customHeight="1">
      <c r="A63" s="946" t="str">
        <f>ORÇAMENTO!C69</f>
        <v>FECHAMENTO DO CAMPO</v>
      </c>
      <c r="B63" s="946"/>
      <c r="C63" s="946"/>
      <c r="D63" s="946"/>
      <c r="E63" s="946"/>
    </row>
    <row r="64" spans="1:27">
      <c r="A64" s="272" t="s">
        <v>33</v>
      </c>
      <c r="B64" s="272" t="s">
        <v>19</v>
      </c>
      <c r="C64" s="273" t="s">
        <v>25</v>
      </c>
      <c r="D64" s="270" t="s">
        <v>121</v>
      </c>
      <c r="E64" s="272" t="s">
        <v>27</v>
      </c>
    </row>
    <row r="65" spans="1:27" ht="24">
      <c r="A65" s="81" t="s">
        <v>323</v>
      </c>
      <c r="B65" s="79" t="s">
        <v>444</v>
      </c>
      <c r="C65" s="80" t="s">
        <v>446</v>
      </c>
      <c r="D65" s="83" t="s">
        <v>8</v>
      </c>
      <c r="E65" s="84">
        <v>46</v>
      </c>
    </row>
    <row r="66" spans="1:27">
      <c r="A66" s="81" t="s">
        <v>439</v>
      </c>
      <c r="B66" s="79" t="s">
        <v>337</v>
      </c>
      <c r="C66" s="80" t="s">
        <v>914</v>
      </c>
      <c r="D66" s="83" t="s">
        <v>104</v>
      </c>
      <c r="E66" s="84">
        <v>3.87</v>
      </c>
      <c r="F66" s="96" t="s">
        <v>396</v>
      </c>
    </row>
    <row r="67" spans="1:27">
      <c r="A67" s="81" t="s">
        <v>440</v>
      </c>
      <c r="B67" s="79" t="s">
        <v>917</v>
      </c>
      <c r="C67" s="80" t="s">
        <v>914</v>
      </c>
      <c r="D67" s="83" t="s">
        <v>920</v>
      </c>
      <c r="E67" s="84">
        <v>164.9</v>
      </c>
      <c r="F67" s="96" t="s">
        <v>396</v>
      </c>
    </row>
    <row r="68" spans="1:27">
      <c r="A68" s="81" t="s">
        <v>441</v>
      </c>
      <c r="B68" s="79" t="s">
        <v>918</v>
      </c>
      <c r="C68" s="80" t="s">
        <v>914</v>
      </c>
      <c r="D68" s="83" t="s">
        <v>919</v>
      </c>
      <c r="E68" s="84">
        <v>74.5</v>
      </c>
      <c r="F68" s="96" t="s">
        <v>396</v>
      </c>
    </row>
    <row r="69" spans="1:27">
      <c r="A69" s="81" t="s">
        <v>443</v>
      </c>
      <c r="B69" s="79" t="s">
        <v>230</v>
      </c>
      <c r="C69" s="80" t="s">
        <v>914</v>
      </c>
      <c r="D69" s="83" t="s">
        <v>102</v>
      </c>
      <c r="E69" s="84">
        <v>68.099999999999994</v>
      </c>
      <c r="F69" s="96" t="s">
        <v>396</v>
      </c>
    </row>
    <row r="70" spans="1:27" ht="24">
      <c r="A70" s="81" t="s">
        <v>915</v>
      </c>
      <c r="B70" s="79" t="s">
        <v>363</v>
      </c>
      <c r="C70" s="216" t="s">
        <v>755</v>
      </c>
      <c r="D70" s="83" t="s">
        <v>102</v>
      </c>
      <c r="E70" s="84">
        <v>32.619999999999997</v>
      </c>
      <c r="F70" s="414" t="s">
        <v>826</v>
      </c>
      <c r="G70" s="77">
        <f>30*2+16*2</f>
        <v>92</v>
      </c>
    </row>
    <row r="71" spans="1:27" s="104" customFormat="1" ht="24">
      <c r="A71" s="81" t="s">
        <v>916</v>
      </c>
      <c r="B71" s="79" t="s">
        <v>326</v>
      </c>
      <c r="C71" s="82" t="s">
        <v>714</v>
      </c>
      <c r="D71" s="83" t="s">
        <v>102</v>
      </c>
      <c r="E71" s="84">
        <f>(26.15*2.5*2)+(2*5*4)+(2+2.5*2)+(16.15*5*2)</f>
        <v>339.25</v>
      </c>
      <c r="F71" s="415">
        <v>343.48</v>
      </c>
      <c r="G71" s="84" t="s">
        <v>827</v>
      </c>
      <c r="H71" s="77"/>
      <c r="I71" s="77"/>
      <c r="J71" s="77"/>
      <c r="K71" s="77"/>
      <c r="L71" s="77"/>
      <c r="M71" s="77"/>
      <c r="N71" s="77"/>
      <c r="O71" s="77"/>
      <c r="P71" s="77"/>
      <c r="Q71" s="77"/>
      <c r="R71" s="77"/>
      <c r="S71" s="77"/>
      <c r="T71" s="77"/>
      <c r="U71" s="77"/>
      <c r="V71" s="77"/>
      <c r="W71" s="77"/>
      <c r="X71" s="77"/>
      <c r="Y71" s="77"/>
      <c r="Z71" s="77"/>
      <c r="AA71" s="77"/>
    </row>
    <row r="72" spans="1:27" ht="12.75" customHeight="1">
      <c r="A72" s="947" t="str">
        <f>ORÇAMENTO!C78</f>
        <v>EQUIPAMENTOS COMPLEMENTARES</v>
      </c>
      <c r="B72" s="948"/>
      <c r="C72" s="948"/>
      <c r="D72" s="948"/>
      <c r="E72" s="949"/>
    </row>
    <row r="73" spans="1:27">
      <c r="A73" s="272" t="s">
        <v>33</v>
      </c>
      <c r="B73" s="272" t="s">
        <v>19</v>
      </c>
      <c r="C73" s="273" t="s">
        <v>25</v>
      </c>
      <c r="D73" s="272" t="s">
        <v>26</v>
      </c>
      <c r="E73" s="272" t="s">
        <v>27</v>
      </c>
    </row>
    <row r="74" spans="1:27">
      <c r="A74" s="81" t="s">
        <v>325</v>
      </c>
      <c r="B74" s="79" t="s">
        <v>357</v>
      </c>
      <c r="C74" s="80" t="s">
        <v>358</v>
      </c>
      <c r="D74" s="81" t="s">
        <v>2</v>
      </c>
      <c r="E74" s="448">
        <v>1</v>
      </c>
    </row>
    <row r="75" spans="1:27" s="96" customFormat="1" ht="18" customHeight="1">
      <c r="A75" s="950" t="str">
        <f>ORÇAMENTO!C82</f>
        <v>CONSTRUÇÃO QUADRA DE AREIA</v>
      </c>
      <c r="B75" s="950"/>
      <c r="C75" s="950"/>
      <c r="D75" s="950"/>
      <c r="E75" s="950"/>
      <c r="G75" s="239"/>
    </row>
    <row r="76" spans="1:27" ht="12.75" customHeight="1">
      <c r="A76" s="946" t="str">
        <f>ORÇAMENTO!C83</f>
        <v>SERVIÇOS PRELIMINARES</v>
      </c>
      <c r="B76" s="946"/>
      <c r="C76" s="946"/>
      <c r="D76" s="946"/>
      <c r="E76" s="946"/>
    </row>
    <row r="77" spans="1:27">
      <c r="A77" s="270" t="s">
        <v>33</v>
      </c>
      <c r="B77" s="270" t="s">
        <v>19</v>
      </c>
      <c r="C77" s="271" t="s">
        <v>25</v>
      </c>
      <c r="D77" s="270" t="s">
        <v>121</v>
      </c>
      <c r="E77" s="270" t="s">
        <v>27</v>
      </c>
      <c r="F77" s="175"/>
    </row>
    <row r="78" spans="1:27" s="96" customFormat="1" ht="12.75" customHeight="1">
      <c r="A78" s="81" t="s">
        <v>329</v>
      </c>
      <c r="B78" s="93" t="s">
        <v>223</v>
      </c>
      <c r="C78" s="82" t="s">
        <v>447</v>
      </c>
      <c r="D78" s="81" t="s">
        <v>102</v>
      </c>
      <c r="E78" s="94">
        <f>24.3*16.3</f>
        <v>396.09000000000003</v>
      </c>
    </row>
    <row r="79" spans="1:27" s="96" customFormat="1" ht="24">
      <c r="A79" s="81" t="s">
        <v>330</v>
      </c>
      <c r="B79" s="79" t="s">
        <v>303</v>
      </c>
      <c r="C79" s="80" t="s">
        <v>359</v>
      </c>
      <c r="D79" s="83" t="s">
        <v>104</v>
      </c>
      <c r="E79" s="84">
        <f>E78*0.05</f>
        <v>19.804500000000004</v>
      </c>
    </row>
    <row r="80" spans="1:27" s="96" customFormat="1" ht="12">
      <c r="A80" s="81" t="s">
        <v>331</v>
      </c>
      <c r="B80" s="79" t="s">
        <v>304</v>
      </c>
      <c r="C80" s="80" t="s">
        <v>229</v>
      </c>
      <c r="D80" s="83" t="s">
        <v>214</v>
      </c>
      <c r="E80" s="84">
        <f>E79*10</f>
        <v>198.04500000000004</v>
      </c>
    </row>
    <row r="81" spans="1:27" s="96" customFormat="1" ht="12">
      <c r="A81" s="81" t="s">
        <v>332</v>
      </c>
      <c r="B81" s="79" t="s">
        <v>224</v>
      </c>
      <c r="C81" s="216" t="s">
        <v>448</v>
      </c>
      <c r="D81" s="83" t="s">
        <v>8</v>
      </c>
      <c r="E81" s="84">
        <f>(24.3+16.3)*2</f>
        <v>81.2</v>
      </c>
    </row>
    <row r="82" spans="1:27" ht="12.75" customHeight="1">
      <c r="A82" s="946" t="str">
        <f>ORÇAMENTO!C89</f>
        <v>QUADRA DE AREIA</v>
      </c>
      <c r="B82" s="946"/>
      <c r="C82" s="946"/>
      <c r="D82" s="946"/>
      <c r="E82" s="946"/>
    </row>
    <row r="83" spans="1:27">
      <c r="A83" s="272" t="s">
        <v>33</v>
      </c>
      <c r="B83" s="272" t="s">
        <v>19</v>
      </c>
      <c r="C83" s="273" t="s">
        <v>25</v>
      </c>
      <c r="D83" s="270" t="s">
        <v>121</v>
      </c>
      <c r="E83" s="272" t="s">
        <v>27</v>
      </c>
    </row>
    <row r="84" spans="1:27" ht="24">
      <c r="A84" s="81" t="s">
        <v>333</v>
      </c>
      <c r="B84" s="79" t="s">
        <v>337</v>
      </c>
      <c r="C84" s="80" t="s">
        <v>450</v>
      </c>
      <c r="D84" s="83" t="s">
        <v>104</v>
      </c>
      <c r="E84" s="84">
        <f>(24*2+16*2)*0.15*0.3</f>
        <v>3.5999999999999996</v>
      </c>
      <c r="F84" s="415"/>
    </row>
    <row r="85" spans="1:27">
      <c r="A85" s="81" t="s">
        <v>334</v>
      </c>
      <c r="B85" s="79" t="s">
        <v>230</v>
      </c>
      <c r="C85" s="80" t="s">
        <v>835</v>
      </c>
      <c r="D85" s="83" t="s">
        <v>102</v>
      </c>
      <c r="E85" s="84">
        <f>(24+16)*0.3*2</f>
        <v>24</v>
      </c>
      <c r="F85" s="416"/>
    </row>
    <row r="86" spans="1:27" s="104" customFormat="1" ht="24">
      <c r="A86" s="81" t="s">
        <v>335</v>
      </c>
      <c r="B86" s="79" t="s">
        <v>363</v>
      </c>
      <c r="C86" s="216" t="s">
        <v>451</v>
      </c>
      <c r="D86" s="83" t="s">
        <v>102</v>
      </c>
      <c r="E86" s="84">
        <f>(80*0.1*2)+(0.15*80)</f>
        <v>28</v>
      </c>
      <c r="F86" s="415"/>
      <c r="G86" s="281"/>
      <c r="H86" s="77"/>
      <c r="I86" s="77"/>
      <c r="J86" s="77"/>
      <c r="K86" s="77"/>
      <c r="L86" s="77"/>
      <c r="M86" s="77"/>
      <c r="N86" s="77"/>
      <c r="O86" s="77"/>
      <c r="P86" s="77"/>
      <c r="Q86" s="77"/>
      <c r="R86" s="77"/>
      <c r="S86" s="77"/>
      <c r="T86" s="77"/>
      <c r="U86" s="77"/>
      <c r="V86" s="77"/>
      <c r="W86" s="77"/>
      <c r="X86" s="77"/>
      <c r="Y86" s="77"/>
      <c r="Z86" s="77"/>
      <c r="AA86" s="77"/>
    </row>
    <row r="87" spans="1:27" s="104" customFormat="1">
      <c r="A87" s="81" t="s">
        <v>449</v>
      </c>
      <c r="B87" s="79" t="s">
        <v>716</v>
      </c>
      <c r="C87" s="216" t="s">
        <v>717</v>
      </c>
      <c r="D87" s="83" t="s">
        <v>104</v>
      </c>
      <c r="E87" s="84">
        <f>396.09*0.2</f>
        <v>79.218000000000004</v>
      </c>
      <c r="F87" s="96" t="s">
        <v>828</v>
      </c>
      <c r="G87" s="77"/>
      <c r="H87" s="77"/>
      <c r="I87" s="77"/>
      <c r="J87" s="77"/>
      <c r="K87" s="77"/>
      <c r="L87" s="77"/>
      <c r="M87" s="77"/>
      <c r="N87" s="77"/>
      <c r="O87" s="77"/>
      <c r="P87" s="77"/>
      <c r="Q87" s="77"/>
      <c r="R87" s="77"/>
      <c r="S87" s="77"/>
      <c r="T87" s="77"/>
      <c r="U87" s="77"/>
      <c r="V87" s="77"/>
      <c r="W87" s="77"/>
      <c r="X87" s="77"/>
      <c r="Y87" s="77"/>
      <c r="Z87" s="77"/>
      <c r="AA87" s="77"/>
    </row>
    <row r="88" spans="1:27" s="104" customFormat="1">
      <c r="A88" s="81" t="s">
        <v>715</v>
      </c>
      <c r="B88" s="79" t="s">
        <v>360</v>
      </c>
      <c r="C88" s="80" t="s">
        <v>454</v>
      </c>
      <c r="D88" s="83" t="s">
        <v>104</v>
      </c>
      <c r="E88" s="84">
        <f>24*16*0.2</f>
        <v>76.800000000000011</v>
      </c>
      <c r="F88" s="416">
        <f>384*0.2</f>
        <v>76.800000000000011</v>
      </c>
      <c r="G88" s="77"/>
      <c r="H88" s="77"/>
      <c r="I88" s="77"/>
      <c r="J88" s="77"/>
      <c r="K88" s="77"/>
      <c r="L88" s="77"/>
      <c r="M88" s="77"/>
      <c r="N88" s="77"/>
      <c r="O88" s="77"/>
      <c r="P88" s="77"/>
      <c r="Q88" s="77"/>
      <c r="R88" s="77"/>
      <c r="S88" s="77"/>
      <c r="T88" s="77"/>
      <c r="U88" s="77"/>
      <c r="V88" s="77"/>
      <c r="W88" s="77"/>
      <c r="X88" s="77"/>
      <c r="Y88" s="77"/>
      <c r="Z88" s="77"/>
      <c r="AA88" s="77"/>
    </row>
    <row r="89" spans="1:27" ht="12.75" customHeight="1">
      <c r="A89" s="947" t="s">
        <v>350</v>
      </c>
      <c r="B89" s="948"/>
      <c r="C89" s="948"/>
      <c r="D89" s="948"/>
      <c r="E89" s="949"/>
    </row>
    <row r="90" spans="1:27">
      <c r="A90" s="272" t="s">
        <v>33</v>
      </c>
      <c r="B90" s="272" t="s">
        <v>19</v>
      </c>
      <c r="C90" s="273" t="s">
        <v>25</v>
      </c>
      <c r="D90" s="272" t="s">
        <v>26</v>
      </c>
      <c r="E90" s="272" t="s">
        <v>27</v>
      </c>
    </row>
    <row r="91" spans="1:27" ht="24">
      <c r="A91" s="81" t="s">
        <v>365</v>
      </c>
      <c r="B91" s="79" t="s">
        <v>456</v>
      </c>
      <c r="C91" s="82" t="s">
        <v>457</v>
      </c>
      <c r="D91" s="83" t="s">
        <v>8</v>
      </c>
      <c r="E91" s="84">
        <f>22.85+(8.48*8)+(5.65*2)</f>
        <v>101.99</v>
      </c>
      <c r="G91" s="412">
        <f>22.5+(8.5*8)+(5.66*2)</f>
        <v>101.82</v>
      </c>
    </row>
    <row r="92" spans="1:27">
      <c r="A92" s="81" t="s">
        <v>366</v>
      </c>
      <c r="B92" s="79" t="s">
        <v>437</v>
      </c>
      <c r="C92" s="80" t="s">
        <v>455</v>
      </c>
      <c r="D92" s="83" t="s">
        <v>2</v>
      </c>
      <c r="E92" s="84">
        <v>1</v>
      </c>
    </row>
    <row r="93" spans="1:27" ht="12.75" customHeight="1">
      <c r="A93" s="947" t="str">
        <f>ORÇAMENTO!C100</f>
        <v>EQUIPAMENTOS COMPLEMENTARES</v>
      </c>
      <c r="B93" s="948"/>
      <c r="C93" s="948"/>
      <c r="D93" s="948"/>
      <c r="E93" s="949"/>
    </row>
    <row r="94" spans="1:27">
      <c r="A94" s="272" t="s">
        <v>33</v>
      </c>
      <c r="B94" s="272" t="s">
        <v>19</v>
      </c>
      <c r="C94" s="273" t="s">
        <v>25</v>
      </c>
      <c r="D94" s="272" t="s">
        <v>26</v>
      </c>
      <c r="E94" s="272" t="s">
        <v>27</v>
      </c>
    </row>
    <row r="95" spans="1:27">
      <c r="A95" s="81" t="s">
        <v>368</v>
      </c>
      <c r="B95" s="144" t="s">
        <v>361</v>
      </c>
      <c r="C95" s="146" t="s">
        <v>362</v>
      </c>
      <c r="D95" s="145" t="s">
        <v>2</v>
      </c>
      <c r="E95" s="147">
        <v>1</v>
      </c>
    </row>
    <row r="96" spans="1:27">
      <c r="A96" s="81" t="s">
        <v>369</v>
      </c>
      <c r="B96" s="144" t="s">
        <v>458</v>
      </c>
      <c r="C96" s="146" t="s">
        <v>348</v>
      </c>
      <c r="D96" s="145" t="s">
        <v>2</v>
      </c>
      <c r="E96" s="147">
        <v>2</v>
      </c>
      <c r="G96" s="289"/>
    </row>
    <row r="97" spans="1:27" s="96" customFormat="1" ht="18" customHeight="1">
      <c r="A97" s="950" t="str">
        <f>ORÇAMENTO!C105</f>
        <v>CONSTRUÇÃO ÁREA DE VIVÊNCIA ESPORTIVA</v>
      </c>
      <c r="B97" s="950"/>
      <c r="C97" s="950"/>
      <c r="D97" s="950"/>
      <c r="E97" s="950"/>
      <c r="G97" s="239"/>
    </row>
    <row r="98" spans="1:27" ht="12.75" customHeight="1">
      <c r="A98" s="946" t="str">
        <f>ORÇAMENTO!C106</f>
        <v>SERVIÇOS PRELIMINARES</v>
      </c>
      <c r="B98" s="946"/>
      <c r="C98" s="946"/>
      <c r="D98" s="946"/>
      <c r="E98" s="946"/>
    </row>
    <row r="99" spans="1:27">
      <c r="A99" s="270" t="s">
        <v>33</v>
      </c>
      <c r="B99" s="270" t="s">
        <v>19</v>
      </c>
      <c r="C99" s="271" t="s">
        <v>25</v>
      </c>
      <c r="D99" s="270" t="s">
        <v>121</v>
      </c>
      <c r="E99" s="270" t="s">
        <v>27</v>
      </c>
      <c r="F99" s="175"/>
    </row>
    <row r="100" spans="1:27" s="96" customFormat="1" ht="41.25" customHeight="1">
      <c r="A100" s="81" t="s">
        <v>462</v>
      </c>
      <c r="B100" s="93" t="s">
        <v>223</v>
      </c>
      <c r="C100" s="82" t="s">
        <v>500</v>
      </c>
      <c r="D100" s="81" t="s">
        <v>102</v>
      </c>
      <c r="E100" s="94">
        <f>1575-(396.09+493.89+259)</f>
        <v>426.02</v>
      </c>
    </row>
    <row r="101" spans="1:27" s="96" customFormat="1" ht="24">
      <c r="A101" s="81" t="s">
        <v>463</v>
      </c>
      <c r="B101" s="79" t="s">
        <v>303</v>
      </c>
      <c r="C101" s="80" t="s">
        <v>529</v>
      </c>
      <c r="D101" s="83" t="s">
        <v>104</v>
      </c>
      <c r="E101" s="84">
        <f>E100*0.05</f>
        <v>21.301000000000002</v>
      </c>
    </row>
    <row r="102" spans="1:27" s="96" customFormat="1" ht="12">
      <c r="A102" s="81" t="s">
        <v>464</v>
      </c>
      <c r="B102" s="79" t="s">
        <v>304</v>
      </c>
      <c r="C102" s="80" t="s">
        <v>229</v>
      </c>
      <c r="D102" s="83" t="s">
        <v>214</v>
      </c>
      <c r="E102" s="84">
        <f>E101*10</f>
        <v>213.01000000000002</v>
      </c>
    </row>
    <row r="103" spans="1:27" s="96" customFormat="1" ht="12">
      <c r="A103" s="81" t="s">
        <v>465</v>
      </c>
      <c r="B103" s="79" t="s">
        <v>224</v>
      </c>
      <c r="C103" s="216" t="s">
        <v>846</v>
      </c>
      <c r="D103" s="83" t="s">
        <v>8</v>
      </c>
      <c r="E103" s="84">
        <v>192</v>
      </c>
    </row>
    <row r="104" spans="1:27" ht="12.75" customHeight="1">
      <c r="A104" s="946" t="str">
        <f>ORÇAMENTO!C112</f>
        <v>CALÇADA</v>
      </c>
      <c r="B104" s="946"/>
      <c r="C104" s="946"/>
      <c r="D104" s="946"/>
      <c r="E104" s="946"/>
    </row>
    <row r="105" spans="1:27">
      <c r="A105" s="272" t="s">
        <v>33</v>
      </c>
      <c r="B105" s="272" t="s">
        <v>19</v>
      </c>
      <c r="C105" s="273" t="s">
        <v>25</v>
      </c>
      <c r="D105" s="270" t="s">
        <v>121</v>
      </c>
      <c r="E105" s="272" t="s">
        <v>27</v>
      </c>
    </row>
    <row r="106" spans="1:27">
      <c r="A106" s="81" t="s">
        <v>466</v>
      </c>
      <c r="B106" s="79" t="s">
        <v>339</v>
      </c>
      <c r="C106" s="82" t="s">
        <v>498</v>
      </c>
      <c r="D106" s="83" t="s">
        <v>102</v>
      </c>
      <c r="E106" s="84">
        <f>E100</f>
        <v>426.02</v>
      </c>
    </row>
    <row r="107" spans="1:27" ht="48">
      <c r="A107" s="81" t="s">
        <v>467</v>
      </c>
      <c r="B107" s="275" t="s">
        <v>497</v>
      </c>
      <c r="C107" s="82" t="s">
        <v>501</v>
      </c>
      <c r="D107" s="145" t="s">
        <v>102</v>
      </c>
      <c r="E107" s="147">
        <f>(0.6*19.5*2)+(0.6*74.7*2)</f>
        <v>113.03999999999999</v>
      </c>
    </row>
    <row r="108" spans="1:27" s="104" customFormat="1" ht="36">
      <c r="A108" s="81" t="s">
        <v>468</v>
      </c>
      <c r="B108" s="144" t="s">
        <v>346</v>
      </c>
      <c r="C108" s="80" t="s">
        <v>502</v>
      </c>
      <c r="D108" s="145" t="s">
        <v>104</v>
      </c>
      <c r="E108" s="147">
        <f>(E106-E107)*0.06</f>
        <v>18.7788</v>
      </c>
      <c r="F108" s="96"/>
      <c r="G108" s="77"/>
      <c r="H108" s="77"/>
      <c r="I108" s="77"/>
      <c r="J108" s="77"/>
      <c r="K108" s="77"/>
      <c r="L108" s="77"/>
      <c r="M108" s="77"/>
      <c r="N108" s="77"/>
      <c r="O108" s="77"/>
      <c r="P108" s="77"/>
      <c r="Q108" s="77"/>
      <c r="R108" s="77"/>
      <c r="S108" s="77"/>
      <c r="T108" s="77"/>
      <c r="U108" s="77"/>
      <c r="V108" s="77"/>
      <c r="W108" s="77"/>
      <c r="X108" s="77"/>
      <c r="Y108" s="77"/>
      <c r="Z108" s="77"/>
      <c r="AA108" s="77"/>
    </row>
    <row r="109" spans="1:27" ht="12.75" customHeight="1">
      <c r="A109" s="947" t="str">
        <f>ORÇAMENTO!C117</f>
        <v>EQUIPAMENTOS COMPLEMENTARES</v>
      </c>
      <c r="B109" s="948"/>
      <c r="C109" s="948"/>
      <c r="D109" s="948"/>
      <c r="E109" s="949"/>
    </row>
    <row r="110" spans="1:27">
      <c r="A110" s="272" t="s">
        <v>33</v>
      </c>
      <c r="B110" s="272" t="s">
        <v>19</v>
      </c>
      <c r="C110" s="273" t="s">
        <v>25</v>
      </c>
      <c r="D110" s="272" t="s">
        <v>26</v>
      </c>
      <c r="E110" s="272" t="s">
        <v>27</v>
      </c>
    </row>
    <row r="111" spans="1:27">
      <c r="A111" s="81" t="s">
        <v>469</v>
      </c>
      <c r="B111" s="144" t="s">
        <v>848</v>
      </c>
      <c r="C111" s="146" t="s">
        <v>503</v>
      </c>
      <c r="D111" s="145" t="s">
        <v>2</v>
      </c>
      <c r="E111" s="147">
        <v>11</v>
      </c>
    </row>
    <row r="112" spans="1:27">
      <c r="A112" s="81" t="s">
        <v>470</v>
      </c>
      <c r="B112" s="79" t="s">
        <v>471</v>
      </c>
      <c r="C112" s="80" t="s">
        <v>499</v>
      </c>
      <c r="D112" s="83" t="s">
        <v>2</v>
      </c>
      <c r="E112" s="84">
        <v>5</v>
      </c>
      <c r="F112" s="96" t="s">
        <v>396</v>
      </c>
    </row>
    <row r="113" spans="1:27" s="96" customFormat="1" ht="18" customHeight="1">
      <c r="A113" s="950" t="str">
        <f>ORÇAMENTO!C122</f>
        <v>CONSTRUÇÃO ÁREA DE VIVÊNCIA CULTURAL</v>
      </c>
      <c r="B113" s="950"/>
      <c r="C113" s="950"/>
      <c r="D113" s="950"/>
      <c r="E113" s="950"/>
      <c r="G113" s="239"/>
    </row>
    <row r="114" spans="1:27" ht="12.75" customHeight="1">
      <c r="A114" s="946" t="str">
        <f>ORÇAMENTO!C123</f>
        <v>SERVIÇOS PRELIMINARES</v>
      </c>
      <c r="B114" s="946"/>
      <c r="C114" s="946"/>
      <c r="D114" s="946"/>
      <c r="E114" s="946"/>
    </row>
    <row r="115" spans="1:27">
      <c r="A115" s="270" t="s">
        <v>33</v>
      </c>
      <c r="B115" s="270" t="s">
        <v>19</v>
      </c>
      <c r="C115" s="271" t="s">
        <v>25</v>
      </c>
      <c r="D115" s="270" t="s">
        <v>121</v>
      </c>
      <c r="E115" s="270" t="s">
        <v>27</v>
      </c>
      <c r="F115" s="175"/>
    </row>
    <row r="116" spans="1:27" s="96" customFormat="1" ht="24">
      <c r="A116" s="81" t="s">
        <v>480</v>
      </c>
      <c r="B116" s="93" t="s">
        <v>223</v>
      </c>
      <c r="C116" s="82" t="s">
        <v>847</v>
      </c>
      <c r="D116" s="81" t="s">
        <v>102</v>
      </c>
      <c r="E116" s="94">
        <v>369</v>
      </c>
      <c r="F116" s="427" t="s">
        <v>837</v>
      </c>
    </row>
    <row r="117" spans="1:27" s="96" customFormat="1" ht="24">
      <c r="A117" s="81" t="s">
        <v>481</v>
      </c>
      <c r="B117" s="79" t="s">
        <v>303</v>
      </c>
      <c r="C117" s="80" t="s">
        <v>529</v>
      </c>
      <c r="D117" s="83" t="s">
        <v>104</v>
      </c>
      <c r="E117" s="84">
        <f>E116*0.05</f>
        <v>18.45</v>
      </c>
    </row>
    <row r="118" spans="1:27" s="96" customFormat="1" ht="12">
      <c r="A118" s="81" t="s">
        <v>482</v>
      </c>
      <c r="B118" s="79" t="s">
        <v>304</v>
      </c>
      <c r="C118" s="80" t="s">
        <v>229</v>
      </c>
      <c r="D118" s="83" t="s">
        <v>214</v>
      </c>
      <c r="E118" s="84">
        <f>E117*10</f>
        <v>184.5</v>
      </c>
    </row>
    <row r="119" spans="1:27" s="96" customFormat="1" ht="12">
      <c r="A119" s="81" t="s">
        <v>483</v>
      </c>
      <c r="B119" s="79" t="s">
        <v>224</v>
      </c>
      <c r="C119" s="216" t="s">
        <v>505</v>
      </c>
      <c r="D119" s="83" t="s">
        <v>8</v>
      </c>
      <c r="E119" s="84">
        <v>50.68</v>
      </c>
    </row>
    <row r="120" spans="1:27" ht="12.75" customHeight="1">
      <c r="A120" s="946" t="str">
        <f>ORÇAMENTO!C129</f>
        <v>CALÇADA</v>
      </c>
      <c r="B120" s="946"/>
      <c r="C120" s="946"/>
      <c r="D120" s="946"/>
      <c r="E120" s="946"/>
    </row>
    <row r="121" spans="1:27">
      <c r="A121" s="272" t="s">
        <v>33</v>
      </c>
      <c r="B121" s="272" t="s">
        <v>19</v>
      </c>
      <c r="C121" s="273" t="s">
        <v>25</v>
      </c>
      <c r="D121" s="270" t="s">
        <v>121</v>
      </c>
      <c r="E121" s="272" t="s">
        <v>27</v>
      </c>
    </row>
    <row r="122" spans="1:27" ht="36">
      <c r="A122" s="81" t="s">
        <v>485</v>
      </c>
      <c r="B122" s="79" t="s">
        <v>339</v>
      </c>
      <c r="C122" s="82" t="s">
        <v>849</v>
      </c>
      <c r="D122" s="83" t="s">
        <v>102</v>
      </c>
      <c r="E122" s="84">
        <v>343.77</v>
      </c>
      <c r="F122" s="427" t="s">
        <v>836</v>
      </c>
    </row>
    <row r="123" spans="1:27" ht="36">
      <c r="A123" s="81" t="s">
        <v>486</v>
      </c>
      <c r="B123" s="276" t="s">
        <v>506</v>
      </c>
      <c r="C123" s="82" t="s">
        <v>507</v>
      </c>
      <c r="D123" s="81" t="s">
        <v>102</v>
      </c>
      <c r="E123" s="448">
        <v>302.33999999999997</v>
      </c>
    </row>
    <row r="124" spans="1:27" ht="36">
      <c r="A124" s="81" t="s">
        <v>487</v>
      </c>
      <c r="B124" s="276" t="s">
        <v>497</v>
      </c>
      <c r="C124" s="82" t="s">
        <v>508</v>
      </c>
      <c r="D124" s="81" t="s">
        <v>102</v>
      </c>
      <c r="E124" s="448">
        <v>32.979999999999997</v>
      </c>
      <c r="H124" s="423">
        <f>SUM(E123+E124)</f>
        <v>335.32</v>
      </c>
    </row>
    <row r="125" spans="1:27" s="104" customFormat="1" ht="36">
      <c r="A125" s="81" t="s">
        <v>504</v>
      </c>
      <c r="B125" s="144" t="s">
        <v>346</v>
      </c>
      <c r="C125" s="82" t="s">
        <v>509</v>
      </c>
      <c r="D125" s="145" t="s">
        <v>104</v>
      </c>
      <c r="E125" s="147">
        <f>(8.42+2.05)*0.06</f>
        <v>0.62819999999999987</v>
      </c>
      <c r="F125" s="96"/>
      <c r="G125" s="77"/>
      <c r="H125" s="77"/>
      <c r="I125" s="77"/>
      <c r="J125" s="77"/>
      <c r="K125" s="77"/>
      <c r="L125" s="77"/>
      <c r="M125" s="77"/>
      <c r="N125" s="77"/>
      <c r="O125" s="77"/>
      <c r="P125" s="77"/>
      <c r="Q125" s="77"/>
      <c r="R125" s="77"/>
      <c r="S125" s="77"/>
      <c r="T125" s="77"/>
      <c r="U125" s="77"/>
      <c r="V125" s="77"/>
      <c r="W125" s="77"/>
      <c r="X125" s="77"/>
      <c r="Y125" s="77"/>
      <c r="Z125" s="77"/>
      <c r="AA125" s="77"/>
    </row>
    <row r="126" spans="1:27" ht="12.75" customHeight="1">
      <c r="A126" s="947" t="str">
        <f>ORÇAMENTO!C135</f>
        <v>JARDIM</v>
      </c>
      <c r="B126" s="948"/>
      <c r="C126" s="948"/>
      <c r="D126" s="948"/>
      <c r="E126" s="949"/>
    </row>
    <row r="127" spans="1:27">
      <c r="A127" s="272" t="s">
        <v>33</v>
      </c>
      <c r="B127" s="272" t="s">
        <v>19</v>
      </c>
      <c r="C127" s="273" t="s">
        <v>25</v>
      </c>
      <c r="D127" s="272" t="s">
        <v>26</v>
      </c>
      <c r="E127" s="272" t="s">
        <v>27</v>
      </c>
    </row>
    <row r="128" spans="1:27">
      <c r="A128" s="81" t="s">
        <v>490</v>
      </c>
      <c r="B128" s="144" t="s">
        <v>528</v>
      </c>
      <c r="C128" s="146" t="s">
        <v>718</v>
      </c>
      <c r="D128" s="145" t="s">
        <v>2</v>
      </c>
      <c r="E128" s="147">
        <v>96</v>
      </c>
    </row>
    <row r="129" spans="1:27">
      <c r="A129" s="81" t="s">
        <v>491</v>
      </c>
      <c r="B129" s="144" t="s">
        <v>512</v>
      </c>
      <c r="C129" s="80" t="s">
        <v>513</v>
      </c>
      <c r="D129" s="145" t="s">
        <v>2</v>
      </c>
      <c r="E129" s="84">
        <v>3</v>
      </c>
    </row>
    <row r="130" spans="1:27">
      <c r="A130" s="81" t="s">
        <v>510</v>
      </c>
      <c r="B130" s="144" t="s">
        <v>511</v>
      </c>
      <c r="C130" s="80" t="s">
        <v>514</v>
      </c>
      <c r="D130" s="83" t="s">
        <v>102</v>
      </c>
      <c r="E130" s="84">
        <v>12.97</v>
      </c>
    </row>
    <row r="131" spans="1:27" s="96" customFormat="1" ht="18" customHeight="1">
      <c r="A131" s="950" t="str">
        <f>ORÇAMENTO!C141</f>
        <v>CONSTRUÇÃO ESTACIONAMENTO PARA CARROS</v>
      </c>
      <c r="B131" s="950"/>
      <c r="C131" s="950"/>
      <c r="D131" s="950"/>
      <c r="E131" s="950"/>
      <c r="G131" s="239"/>
    </row>
    <row r="132" spans="1:27" ht="12.75" customHeight="1">
      <c r="A132" s="946" t="str">
        <f>ORÇAMENTO!C141</f>
        <v>CONSTRUÇÃO ESTACIONAMENTO PARA CARROS</v>
      </c>
      <c r="B132" s="946"/>
      <c r="C132" s="946"/>
      <c r="D132" s="946"/>
      <c r="E132" s="946"/>
    </row>
    <row r="133" spans="1:27">
      <c r="A133" s="270" t="s">
        <v>33</v>
      </c>
      <c r="B133" s="270" t="s">
        <v>19</v>
      </c>
      <c r="C133" s="271" t="s">
        <v>25</v>
      </c>
      <c r="D133" s="270" t="s">
        <v>121</v>
      </c>
      <c r="E133" s="270" t="s">
        <v>27</v>
      </c>
      <c r="F133" s="175"/>
    </row>
    <row r="134" spans="1:27" s="96" customFormat="1" ht="24">
      <c r="A134" s="81" t="s">
        <v>516</v>
      </c>
      <c r="B134" s="79" t="s">
        <v>223</v>
      </c>
      <c r="C134" s="82" t="s">
        <v>757</v>
      </c>
      <c r="D134" s="81" t="s">
        <v>102</v>
      </c>
      <c r="E134" s="94">
        <v>190.55</v>
      </c>
    </row>
    <row r="135" spans="1:27" s="96" customFormat="1" ht="24">
      <c r="A135" s="81" t="s">
        <v>517</v>
      </c>
      <c r="B135" s="79" t="s">
        <v>303</v>
      </c>
      <c r="C135" s="80" t="s">
        <v>530</v>
      </c>
      <c r="D135" s="83" t="s">
        <v>104</v>
      </c>
      <c r="E135" s="84">
        <f>E134*0.05</f>
        <v>9.5275000000000016</v>
      </c>
    </row>
    <row r="136" spans="1:27" s="96" customFormat="1" ht="12">
      <c r="A136" s="81" t="s">
        <v>518</v>
      </c>
      <c r="B136" s="79" t="s">
        <v>304</v>
      </c>
      <c r="C136" s="80" t="s">
        <v>229</v>
      </c>
      <c r="D136" s="83" t="s">
        <v>214</v>
      </c>
      <c r="E136" s="84">
        <f>E135*10</f>
        <v>95.27500000000002</v>
      </c>
    </row>
    <row r="137" spans="1:27" s="96" customFormat="1" ht="12">
      <c r="A137" s="81" t="s">
        <v>519</v>
      </c>
      <c r="B137" s="79" t="s">
        <v>224</v>
      </c>
      <c r="C137" s="216" t="s">
        <v>531</v>
      </c>
      <c r="D137" s="83" t="s">
        <v>8</v>
      </c>
      <c r="E137" s="84">
        <f>85.73/2</f>
        <v>42.865000000000002</v>
      </c>
    </row>
    <row r="138" spans="1:27" ht="12.75" customHeight="1">
      <c r="A138" s="946" t="str">
        <f>ORÇAMENTO!C148</f>
        <v>ESTACIONAMENTO PARA CARROS</v>
      </c>
      <c r="B138" s="946"/>
      <c r="C138" s="946"/>
      <c r="D138" s="946"/>
      <c r="E138" s="946"/>
    </row>
    <row r="139" spans="1:27">
      <c r="A139" s="272" t="s">
        <v>33</v>
      </c>
      <c r="B139" s="272" t="s">
        <v>19</v>
      </c>
      <c r="C139" s="273" t="s">
        <v>25</v>
      </c>
      <c r="D139" s="270" t="s">
        <v>121</v>
      </c>
      <c r="E139" s="272" t="s">
        <v>27</v>
      </c>
    </row>
    <row r="140" spans="1:27">
      <c r="A140" s="81" t="s">
        <v>521</v>
      </c>
      <c r="B140" s="79" t="s">
        <v>339</v>
      </c>
      <c r="C140" s="82" t="s">
        <v>838</v>
      </c>
      <c r="D140" s="83" t="s">
        <v>102</v>
      </c>
      <c r="E140" s="84">
        <f>190.55-30.53</f>
        <v>160.02000000000001</v>
      </c>
      <c r="F140" s="96" t="s">
        <v>825</v>
      </c>
      <c r="G140" s="289" t="s">
        <v>839</v>
      </c>
    </row>
    <row r="141" spans="1:27" ht="24">
      <c r="A141" s="81" t="s">
        <v>522</v>
      </c>
      <c r="B141" s="275" t="s">
        <v>506</v>
      </c>
      <c r="C141" s="82" t="s">
        <v>840</v>
      </c>
      <c r="D141" s="145" t="s">
        <v>102</v>
      </c>
      <c r="E141" s="147">
        <v>11.3</v>
      </c>
      <c r="G141" s="289" t="s">
        <v>839</v>
      </c>
    </row>
    <row r="142" spans="1:27" ht="24">
      <c r="A142" s="81" t="s">
        <v>523</v>
      </c>
      <c r="B142" s="275" t="s">
        <v>497</v>
      </c>
      <c r="C142" s="80" t="s">
        <v>533</v>
      </c>
      <c r="D142" s="145" t="s">
        <v>102</v>
      </c>
      <c r="E142" s="147">
        <f>129.1+12+3.6</f>
        <v>144.69999999999999</v>
      </c>
    </row>
    <row r="143" spans="1:27" s="104" customFormat="1" ht="36">
      <c r="A143" s="81" t="s">
        <v>532</v>
      </c>
      <c r="B143" s="79" t="s">
        <v>346</v>
      </c>
      <c r="C143" s="82" t="s">
        <v>534</v>
      </c>
      <c r="D143" s="81" t="s">
        <v>104</v>
      </c>
      <c r="E143" s="448">
        <f>4.02*0.06</f>
        <v>0.24119999999999997</v>
      </c>
      <c r="F143" s="96"/>
      <c r="G143" s="289" t="s">
        <v>841</v>
      </c>
      <c r="H143" s="77"/>
      <c r="I143" s="77"/>
      <c r="J143" s="77"/>
      <c r="K143" s="77"/>
      <c r="L143" s="77"/>
      <c r="M143" s="77"/>
      <c r="N143" s="77"/>
      <c r="O143" s="77"/>
      <c r="P143" s="77"/>
      <c r="Q143" s="77"/>
      <c r="R143" s="77"/>
      <c r="S143" s="77"/>
      <c r="T143" s="77"/>
      <c r="U143" s="77"/>
      <c r="V143" s="77"/>
      <c r="W143" s="77"/>
      <c r="X143" s="77"/>
      <c r="Y143" s="77"/>
      <c r="Z143" s="77"/>
      <c r="AA143" s="77"/>
    </row>
    <row r="144" spans="1:27" ht="12.75" customHeight="1">
      <c r="A144" s="947" t="str">
        <f>ORÇAMENTO!C154</f>
        <v>JARDIM</v>
      </c>
      <c r="B144" s="948"/>
      <c r="C144" s="948"/>
      <c r="D144" s="948"/>
      <c r="E144" s="949"/>
    </row>
    <row r="145" spans="1:27">
      <c r="A145" s="272" t="s">
        <v>33</v>
      </c>
      <c r="B145" s="272" t="s">
        <v>19</v>
      </c>
      <c r="C145" s="273" t="s">
        <v>25</v>
      </c>
      <c r="D145" s="272" t="s">
        <v>26</v>
      </c>
      <c r="E145" s="272" t="s">
        <v>27</v>
      </c>
    </row>
    <row r="146" spans="1:27" ht="24">
      <c r="A146" s="81" t="s">
        <v>541</v>
      </c>
      <c r="B146" s="144" t="s">
        <v>528</v>
      </c>
      <c r="C146" s="146" t="s">
        <v>539</v>
      </c>
      <c r="D146" s="145" t="s">
        <v>2</v>
      </c>
      <c r="E146" s="147">
        <v>150</v>
      </c>
      <c r="G146" s="77">
        <f>34.54+156</f>
        <v>190.54</v>
      </c>
    </row>
    <row r="147" spans="1:27">
      <c r="A147" s="81" t="s">
        <v>542</v>
      </c>
      <c r="B147" s="144" t="s">
        <v>537</v>
      </c>
      <c r="C147" s="80" t="s">
        <v>513</v>
      </c>
      <c r="D147" s="145" t="s">
        <v>2</v>
      </c>
      <c r="E147" s="84">
        <v>3</v>
      </c>
    </row>
    <row r="148" spans="1:27">
      <c r="A148" s="81" t="s">
        <v>543</v>
      </c>
      <c r="B148" s="144" t="s">
        <v>538</v>
      </c>
      <c r="C148" s="80" t="s">
        <v>540</v>
      </c>
      <c r="D148" s="145" t="s">
        <v>2</v>
      </c>
      <c r="E148" s="84">
        <v>6</v>
      </c>
    </row>
    <row r="149" spans="1:27">
      <c r="A149" s="81" t="s">
        <v>544</v>
      </c>
      <c r="B149" s="144" t="s">
        <v>511</v>
      </c>
      <c r="C149" s="80" t="s">
        <v>536</v>
      </c>
      <c r="D149" s="83" t="s">
        <v>102</v>
      </c>
      <c r="E149" s="84">
        <f>7.12</f>
        <v>7.12</v>
      </c>
    </row>
    <row r="150" spans="1:27" s="96" customFormat="1" ht="18" customHeight="1">
      <c r="A150" s="950" t="str">
        <f>ORÇAMENTO!C161</f>
        <v>CONSTRUÇÃO DE PALCO EM ALVENARIA</v>
      </c>
      <c r="B150" s="950"/>
      <c r="C150" s="950"/>
      <c r="D150" s="950"/>
      <c r="E150" s="950"/>
      <c r="G150" s="239"/>
    </row>
    <row r="151" spans="1:27" ht="12.75" customHeight="1">
      <c r="A151" s="946" t="s">
        <v>210</v>
      </c>
      <c r="B151" s="946"/>
      <c r="C151" s="946"/>
      <c r="D151" s="946"/>
      <c r="E151" s="946"/>
      <c r="F151" s="175"/>
    </row>
    <row r="152" spans="1:27">
      <c r="A152" s="270" t="s">
        <v>33</v>
      </c>
      <c r="B152" s="270" t="s">
        <v>19</v>
      </c>
      <c r="C152" s="271" t="s">
        <v>25</v>
      </c>
      <c r="D152" s="270" t="s">
        <v>121</v>
      </c>
      <c r="E152" s="270" t="s">
        <v>27</v>
      </c>
      <c r="F152" s="175"/>
    </row>
    <row r="153" spans="1:27" s="96" customFormat="1" ht="12.75" customHeight="1">
      <c r="A153" s="81" t="s">
        <v>546</v>
      </c>
      <c r="B153" s="93" t="s">
        <v>223</v>
      </c>
      <c r="C153" s="82" t="s">
        <v>611</v>
      </c>
      <c r="D153" s="81" t="s">
        <v>102</v>
      </c>
      <c r="E153" s="94">
        <v>39.64</v>
      </c>
    </row>
    <row r="154" spans="1:27" s="96" customFormat="1" ht="24">
      <c r="A154" s="81" t="s">
        <v>547</v>
      </c>
      <c r="B154" s="79" t="s">
        <v>303</v>
      </c>
      <c r="C154" s="80" t="s">
        <v>612</v>
      </c>
      <c r="D154" s="83" t="s">
        <v>104</v>
      </c>
      <c r="E154" s="84">
        <f>E153*0.05</f>
        <v>1.9820000000000002</v>
      </c>
    </row>
    <row r="155" spans="1:27" s="96" customFormat="1" ht="12">
      <c r="A155" s="81" t="s">
        <v>548</v>
      </c>
      <c r="B155" s="79" t="s">
        <v>304</v>
      </c>
      <c r="C155" s="80" t="s">
        <v>229</v>
      </c>
      <c r="D155" s="83" t="s">
        <v>214</v>
      </c>
      <c r="E155" s="84">
        <f>E154*10</f>
        <v>19.82</v>
      </c>
    </row>
    <row r="156" spans="1:27" s="96" customFormat="1" ht="12">
      <c r="A156" s="81" t="s">
        <v>549</v>
      </c>
      <c r="B156" s="79" t="s">
        <v>224</v>
      </c>
      <c r="C156" s="216" t="s">
        <v>613</v>
      </c>
      <c r="D156" s="83" t="s">
        <v>8</v>
      </c>
      <c r="E156" s="84">
        <v>25.82</v>
      </c>
    </row>
    <row r="157" spans="1:27" ht="12.75" customHeight="1">
      <c r="A157" s="946" t="str">
        <f>ORÇAMENTO!C168</f>
        <v>ESTRUTURA DO PALCO</v>
      </c>
      <c r="B157" s="946"/>
      <c r="C157" s="946"/>
      <c r="D157" s="946"/>
      <c r="E157" s="946"/>
    </row>
    <row r="158" spans="1:27">
      <c r="A158" s="272" t="s">
        <v>33</v>
      </c>
      <c r="B158" s="272" t="s">
        <v>19</v>
      </c>
      <c r="C158" s="273" t="s">
        <v>25</v>
      </c>
      <c r="D158" s="270" t="s">
        <v>121</v>
      </c>
      <c r="E158" s="272" t="s">
        <v>27</v>
      </c>
    </row>
    <row r="159" spans="1:27" s="104" customFormat="1">
      <c r="A159" s="81" t="s">
        <v>551</v>
      </c>
      <c r="B159" s="79" t="s">
        <v>649</v>
      </c>
      <c r="C159" s="82" t="s">
        <v>611</v>
      </c>
      <c r="D159" s="83" t="s">
        <v>102</v>
      </c>
      <c r="E159" s="84">
        <v>39.64</v>
      </c>
      <c r="F159" s="96" t="s">
        <v>396</v>
      </c>
      <c r="G159" s="77"/>
      <c r="H159" s="77"/>
      <c r="I159" s="77"/>
      <c r="J159" s="77"/>
      <c r="K159" s="77"/>
      <c r="L159" s="77"/>
      <c r="M159" s="77"/>
      <c r="N159" s="77"/>
      <c r="O159" s="77"/>
      <c r="P159" s="77"/>
      <c r="Q159" s="77"/>
      <c r="R159" s="77"/>
      <c r="S159" s="77"/>
      <c r="T159" s="77"/>
      <c r="U159" s="77"/>
      <c r="V159" s="77"/>
      <c r="W159" s="77"/>
      <c r="X159" s="77"/>
      <c r="Y159" s="77"/>
      <c r="Z159" s="77"/>
      <c r="AA159" s="77"/>
    </row>
    <row r="160" spans="1:27" s="104" customFormat="1" ht="24">
      <c r="A160" s="81" t="s">
        <v>552</v>
      </c>
      <c r="B160" s="276" t="s">
        <v>921</v>
      </c>
      <c r="C160" s="80" t="s">
        <v>939</v>
      </c>
      <c r="D160" s="83" t="s">
        <v>104</v>
      </c>
      <c r="E160" s="84">
        <v>2.77</v>
      </c>
      <c r="F160" s="96" t="s">
        <v>396</v>
      </c>
      <c r="G160" s="77"/>
      <c r="H160" s="77"/>
      <c r="I160" s="77"/>
      <c r="J160" s="77"/>
      <c r="K160" s="77"/>
      <c r="L160" s="77"/>
      <c r="M160" s="77"/>
      <c r="N160" s="77"/>
      <c r="O160" s="77"/>
      <c r="P160" s="77"/>
      <c r="Q160" s="77"/>
      <c r="R160" s="77"/>
      <c r="S160" s="77"/>
      <c r="T160" s="77"/>
      <c r="U160" s="77"/>
      <c r="V160" s="77"/>
      <c r="W160" s="77"/>
      <c r="X160" s="77"/>
      <c r="Y160" s="77"/>
      <c r="Z160" s="77"/>
      <c r="AA160" s="77"/>
    </row>
    <row r="161" spans="1:27" s="104" customFormat="1" ht="24">
      <c r="A161" s="81" t="s">
        <v>553</v>
      </c>
      <c r="B161" s="276" t="s">
        <v>650</v>
      </c>
      <c r="C161" s="80" t="s">
        <v>922</v>
      </c>
      <c r="D161" s="83" t="s">
        <v>104</v>
      </c>
      <c r="E161" s="84">
        <f>3.19*0.2</f>
        <v>0.63800000000000001</v>
      </c>
      <c r="F161" s="96" t="s">
        <v>396</v>
      </c>
      <c r="G161" s="77"/>
      <c r="H161" s="77"/>
      <c r="I161" s="77"/>
      <c r="J161" s="77"/>
      <c r="K161" s="77"/>
      <c r="L161" s="77"/>
      <c r="M161" s="77"/>
      <c r="N161" s="77"/>
      <c r="O161" s="77"/>
      <c r="P161" s="77"/>
      <c r="Q161" s="77"/>
      <c r="R161" s="77"/>
      <c r="S161" s="77"/>
      <c r="T161" s="77"/>
      <c r="U161" s="77"/>
      <c r="V161" s="77"/>
      <c r="W161" s="77"/>
      <c r="X161" s="77"/>
      <c r="Y161" s="77"/>
      <c r="Z161" s="77"/>
      <c r="AA161" s="77"/>
    </row>
    <row r="162" spans="1:27" s="104" customFormat="1" ht="24">
      <c r="A162" s="81" t="s">
        <v>554</v>
      </c>
      <c r="B162" s="276" t="s">
        <v>651</v>
      </c>
      <c r="C162" s="80" t="s">
        <v>940</v>
      </c>
      <c r="D162" s="83" t="s">
        <v>102</v>
      </c>
      <c r="E162" s="84">
        <v>3.19</v>
      </c>
      <c r="F162" s="96" t="s">
        <v>396</v>
      </c>
      <c r="G162" s="77"/>
      <c r="H162" s="77"/>
      <c r="I162" s="77"/>
      <c r="J162" s="77"/>
      <c r="K162" s="77"/>
      <c r="L162" s="77"/>
      <c r="M162" s="77"/>
      <c r="N162" s="77"/>
      <c r="O162" s="77"/>
      <c r="P162" s="77"/>
      <c r="Q162" s="77"/>
      <c r="R162" s="77"/>
      <c r="S162" s="77"/>
      <c r="T162" s="77"/>
      <c r="U162" s="77"/>
      <c r="V162" s="77"/>
      <c r="W162" s="77"/>
      <c r="X162" s="77"/>
      <c r="Y162" s="77"/>
      <c r="Z162" s="77"/>
      <c r="AA162" s="77"/>
    </row>
    <row r="163" spans="1:27" s="104" customFormat="1">
      <c r="A163" s="81" t="s">
        <v>565</v>
      </c>
      <c r="B163" s="79" t="s">
        <v>559</v>
      </c>
      <c r="C163" s="80" t="s">
        <v>942</v>
      </c>
      <c r="D163" s="83" t="s">
        <v>104</v>
      </c>
      <c r="E163" s="84">
        <f>E162*0.02</f>
        <v>6.3799999999999996E-2</v>
      </c>
      <c r="F163" s="96" t="s">
        <v>396</v>
      </c>
      <c r="G163" s="77"/>
      <c r="H163" s="77"/>
      <c r="I163" s="77"/>
      <c r="J163" s="77"/>
      <c r="K163" s="77"/>
      <c r="L163" s="77"/>
      <c r="M163" s="77"/>
      <c r="N163" s="77"/>
      <c r="O163" s="77"/>
      <c r="P163" s="77"/>
      <c r="Q163" s="77"/>
      <c r="R163" s="77"/>
      <c r="S163" s="77"/>
      <c r="T163" s="77"/>
      <c r="U163" s="77"/>
      <c r="V163" s="77"/>
      <c r="W163" s="77"/>
      <c r="X163" s="77"/>
      <c r="Y163" s="77"/>
      <c r="Z163" s="77"/>
      <c r="AA163" s="77"/>
    </row>
    <row r="164" spans="1:27" ht="24">
      <c r="A164" s="81" t="s">
        <v>566</v>
      </c>
      <c r="B164" s="79" t="s">
        <v>652</v>
      </c>
      <c r="C164" s="80" t="s">
        <v>941</v>
      </c>
      <c r="D164" s="83" t="s">
        <v>102</v>
      </c>
      <c r="E164" s="84">
        <v>6.85</v>
      </c>
      <c r="F164" s="96" t="s">
        <v>396</v>
      </c>
    </row>
    <row r="165" spans="1:27" ht="24.75" customHeight="1">
      <c r="A165" s="81" t="s">
        <v>620</v>
      </c>
      <c r="B165" s="276" t="s">
        <v>653</v>
      </c>
      <c r="C165" s="80" t="s">
        <v>914</v>
      </c>
      <c r="D165" s="83" t="s">
        <v>205</v>
      </c>
      <c r="E165" s="84">
        <v>51.3</v>
      </c>
      <c r="F165" s="96" t="s">
        <v>396</v>
      </c>
    </row>
    <row r="166" spans="1:27" ht="24.75" customHeight="1">
      <c r="A166" s="81" t="s">
        <v>621</v>
      </c>
      <c r="B166" s="276" t="s">
        <v>938</v>
      </c>
      <c r="C166" s="80" t="s">
        <v>914</v>
      </c>
      <c r="D166" s="83" t="s">
        <v>205</v>
      </c>
      <c r="E166" s="84">
        <v>33</v>
      </c>
      <c r="F166" s="96" t="s">
        <v>396</v>
      </c>
    </row>
    <row r="167" spans="1:27" ht="24.75" customHeight="1">
      <c r="A167" s="81" t="s">
        <v>622</v>
      </c>
      <c r="B167" s="276" t="s">
        <v>943</v>
      </c>
      <c r="C167" s="80" t="s">
        <v>914</v>
      </c>
      <c r="D167" s="83" t="s">
        <v>205</v>
      </c>
      <c r="E167" s="84">
        <v>3.6</v>
      </c>
      <c r="F167" s="96" t="s">
        <v>396</v>
      </c>
    </row>
    <row r="168" spans="1:27" ht="22.5" customHeight="1">
      <c r="A168" s="81" t="s">
        <v>623</v>
      </c>
      <c r="B168" s="276" t="s">
        <v>654</v>
      </c>
      <c r="C168" s="80" t="s">
        <v>914</v>
      </c>
      <c r="D168" s="83" t="s">
        <v>205</v>
      </c>
      <c r="E168" s="84">
        <v>24.9</v>
      </c>
      <c r="F168" s="96" t="s">
        <v>396</v>
      </c>
    </row>
    <row r="169" spans="1:27">
      <c r="A169" s="81" t="s">
        <v>624</v>
      </c>
      <c r="B169" s="276" t="s">
        <v>655</v>
      </c>
      <c r="C169" s="80" t="s">
        <v>914</v>
      </c>
      <c r="D169" s="83" t="s">
        <v>104</v>
      </c>
      <c r="E169" s="84">
        <v>1.72</v>
      </c>
      <c r="F169" s="96" t="s">
        <v>396</v>
      </c>
    </row>
    <row r="170" spans="1:27">
      <c r="A170" s="81" t="s">
        <v>625</v>
      </c>
      <c r="B170" s="79" t="s">
        <v>656</v>
      </c>
      <c r="C170" s="80" t="s">
        <v>944</v>
      </c>
      <c r="D170" s="83" t="s">
        <v>102</v>
      </c>
      <c r="E170" s="147">
        <f>(27.39*0.2*2)</f>
        <v>10.956000000000001</v>
      </c>
      <c r="F170" s="96" t="s">
        <v>396</v>
      </c>
    </row>
    <row r="171" spans="1:27">
      <c r="A171" s="81" t="s">
        <v>626</v>
      </c>
      <c r="B171" s="79" t="s">
        <v>579</v>
      </c>
      <c r="C171" s="82" t="s">
        <v>945</v>
      </c>
      <c r="D171" s="83" t="s">
        <v>104</v>
      </c>
      <c r="E171" s="147">
        <f>51.09*0.03</f>
        <v>1.5327</v>
      </c>
      <c r="F171" s="96" t="s">
        <v>396</v>
      </c>
    </row>
    <row r="172" spans="1:27">
      <c r="A172" s="81" t="s">
        <v>627</v>
      </c>
      <c r="B172" s="79" t="s">
        <v>657</v>
      </c>
      <c r="C172" s="80" t="s">
        <v>914</v>
      </c>
      <c r="D172" s="83" t="s">
        <v>102</v>
      </c>
      <c r="E172" s="147">
        <v>8</v>
      </c>
      <c r="F172" s="96" t="s">
        <v>396</v>
      </c>
    </row>
    <row r="173" spans="1:27">
      <c r="A173" s="81" t="s">
        <v>628</v>
      </c>
      <c r="B173" s="79" t="s">
        <v>658</v>
      </c>
      <c r="C173" s="80" t="s">
        <v>914</v>
      </c>
      <c r="D173" s="83" t="s">
        <v>104</v>
      </c>
      <c r="E173" s="147">
        <v>0.35</v>
      </c>
      <c r="F173" s="96" t="s">
        <v>396</v>
      </c>
    </row>
    <row r="174" spans="1:27">
      <c r="A174" s="81" t="s">
        <v>629</v>
      </c>
      <c r="B174" s="79" t="s">
        <v>659</v>
      </c>
      <c r="C174" s="80" t="s">
        <v>914</v>
      </c>
      <c r="D174" s="83" t="s">
        <v>205</v>
      </c>
      <c r="E174" s="84">
        <v>37.4</v>
      </c>
      <c r="F174" s="96" t="s">
        <v>396</v>
      </c>
    </row>
    <row r="175" spans="1:27">
      <c r="A175" s="81" t="s">
        <v>630</v>
      </c>
      <c r="B175" s="79" t="s">
        <v>660</v>
      </c>
      <c r="C175" s="80" t="s">
        <v>914</v>
      </c>
      <c r="D175" s="83" t="s">
        <v>205</v>
      </c>
      <c r="E175" s="84">
        <v>13.4</v>
      </c>
      <c r="F175" s="96" t="s">
        <v>396</v>
      </c>
    </row>
    <row r="176" spans="1:27">
      <c r="A176" s="81" t="s">
        <v>631</v>
      </c>
      <c r="B176" s="79" t="s">
        <v>923</v>
      </c>
      <c r="C176" s="80" t="s">
        <v>914</v>
      </c>
      <c r="D176" s="83" t="s">
        <v>102</v>
      </c>
      <c r="E176" s="84">
        <v>5.25</v>
      </c>
      <c r="F176" s="96" t="s">
        <v>396</v>
      </c>
    </row>
    <row r="177" spans="1:7">
      <c r="A177" s="81" t="s">
        <v>632</v>
      </c>
      <c r="B177" s="276" t="s">
        <v>924</v>
      </c>
      <c r="C177" s="80" t="s">
        <v>914</v>
      </c>
      <c r="D177" s="83" t="s">
        <v>104</v>
      </c>
      <c r="E177" s="84">
        <v>0.91</v>
      </c>
      <c r="F177" s="96" t="s">
        <v>396</v>
      </c>
    </row>
    <row r="178" spans="1:7">
      <c r="A178" s="81" t="s">
        <v>633</v>
      </c>
      <c r="B178" s="79" t="s">
        <v>925</v>
      </c>
      <c r="C178" s="80" t="s">
        <v>914</v>
      </c>
      <c r="D178" s="83" t="s">
        <v>205</v>
      </c>
      <c r="E178" s="84">
        <v>16.5</v>
      </c>
      <c r="F178" s="96" t="s">
        <v>396</v>
      </c>
    </row>
    <row r="179" spans="1:7">
      <c r="A179" s="81" t="s">
        <v>954</v>
      </c>
      <c r="B179" s="79" t="s">
        <v>926</v>
      </c>
      <c r="C179" s="80" t="s">
        <v>914</v>
      </c>
      <c r="D179" s="83" t="s">
        <v>205</v>
      </c>
      <c r="E179" s="84">
        <v>21.5</v>
      </c>
      <c r="F179" s="96" t="s">
        <v>396</v>
      </c>
    </row>
    <row r="180" spans="1:7">
      <c r="A180" s="81" t="s">
        <v>634</v>
      </c>
      <c r="B180" s="79" t="s">
        <v>579</v>
      </c>
      <c r="C180" s="80" t="s">
        <v>946</v>
      </c>
      <c r="D180" s="83" t="s">
        <v>104</v>
      </c>
      <c r="E180" s="147">
        <f>15*0.03</f>
        <v>0.44999999999999996</v>
      </c>
      <c r="F180" s="96" t="s">
        <v>396</v>
      </c>
    </row>
    <row r="181" spans="1:7" ht="24">
      <c r="A181" s="81" t="s">
        <v>635</v>
      </c>
      <c r="B181" s="276" t="s">
        <v>931</v>
      </c>
      <c r="C181" s="80" t="s">
        <v>947</v>
      </c>
      <c r="D181" s="83" t="s">
        <v>102</v>
      </c>
      <c r="E181" s="147">
        <f>(2.69+2+3.56)*0.3</f>
        <v>2.4750000000000001</v>
      </c>
      <c r="F181" s="96" t="s">
        <v>396</v>
      </c>
    </row>
    <row r="182" spans="1:7" ht="36">
      <c r="A182" s="81" t="s">
        <v>636</v>
      </c>
      <c r="B182" s="79" t="s">
        <v>579</v>
      </c>
      <c r="C182" s="80" t="s">
        <v>949</v>
      </c>
      <c r="D182" s="83" t="s">
        <v>104</v>
      </c>
      <c r="E182" s="84">
        <f>(28.06*0.42)+(8.33*0.3)+(0.14*5.8)</f>
        <v>15.0962</v>
      </c>
      <c r="F182" s="96" t="s">
        <v>396</v>
      </c>
    </row>
    <row r="183" spans="1:7" ht="24">
      <c r="A183" s="81" t="s">
        <v>637</v>
      </c>
      <c r="B183" s="79" t="s">
        <v>559</v>
      </c>
      <c r="C183" s="80" t="s">
        <v>719</v>
      </c>
      <c r="D183" s="83" t="s">
        <v>104</v>
      </c>
      <c r="E183" s="84">
        <f>(28.06+8.33)*0.03</f>
        <v>1.0916999999999999</v>
      </c>
      <c r="F183" s="96" t="s">
        <v>396</v>
      </c>
    </row>
    <row r="184" spans="1:7" ht="24">
      <c r="A184" s="81" t="s">
        <v>638</v>
      </c>
      <c r="B184" s="79" t="s">
        <v>661</v>
      </c>
      <c r="C184" s="80" t="s">
        <v>668</v>
      </c>
      <c r="D184" s="83" t="s">
        <v>102</v>
      </c>
      <c r="E184" s="84">
        <f>28.06+8.33</f>
        <v>36.39</v>
      </c>
      <c r="F184" s="96" t="s">
        <v>396</v>
      </c>
    </row>
    <row r="185" spans="1:7" ht="24">
      <c r="A185" s="81" t="s">
        <v>639</v>
      </c>
      <c r="B185" s="79" t="s">
        <v>662</v>
      </c>
      <c r="C185" s="80" t="s">
        <v>932</v>
      </c>
      <c r="D185" s="83" t="s">
        <v>102</v>
      </c>
      <c r="E185" s="84">
        <f>(22.75+13.33)*0.5+3.24</f>
        <v>21.28</v>
      </c>
      <c r="F185" s="96" t="s">
        <v>396</v>
      </c>
    </row>
    <row r="186" spans="1:7" ht="27.75" customHeight="1">
      <c r="A186" s="81" t="s">
        <v>640</v>
      </c>
      <c r="B186" s="276" t="s">
        <v>663</v>
      </c>
      <c r="C186" s="80" t="s">
        <v>932</v>
      </c>
      <c r="D186" s="83" t="s">
        <v>102</v>
      </c>
      <c r="E186" s="84">
        <f>E185</f>
        <v>21.28</v>
      </c>
      <c r="F186" s="96" t="s">
        <v>396</v>
      </c>
    </row>
    <row r="187" spans="1:7" ht="24">
      <c r="A187" s="81" t="s">
        <v>927</v>
      </c>
      <c r="B187" s="79" t="s">
        <v>664</v>
      </c>
      <c r="C187" s="80" t="s">
        <v>670</v>
      </c>
      <c r="D187" s="83" t="s">
        <v>102</v>
      </c>
      <c r="E187" s="84">
        <f>((22.75+13.33)*0.5)+28.06+8.33</f>
        <v>54.429999999999993</v>
      </c>
      <c r="F187" s="96" t="s">
        <v>396</v>
      </c>
    </row>
    <row r="188" spans="1:7" ht="24">
      <c r="A188" s="81" t="s">
        <v>928</v>
      </c>
      <c r="B188" s="276" t="s">
        <v>665</v>
      </c>
      <c r="C188" s="80" t="s">
        <v>669</v>
      </c>
      <c r="D188" s="83" t="s">
        <v>102</v>
      </c>
      <c r="E188" s="84">
        <f>(22.75+13.33)*0.5</f>
        <v>18.04</v>
      </c>
      <c r="F188" s="96" t="s">
        <v>396</v>
      </c>
    </row>
    <row r="189" spans="1:7" ht="24">
      <c r="A189" s="81" t="s">
        <v>929</v>
      </c>
      <c r="B189" s="79" t="s">
        <v>666</v>
      </c>
      <c r="C189" s="80" t="s">
        <v>933</v>
      </c>
      <c r="D189" s="83" t="s">
        <v>102</v>
      </c>
      <c r="E189" s="84">
        <f>28.06+8.33+3.24</f>
        <v>39.630000000000003</v>
      </c>
      <c r="F189" s="96" t="s">
        <v>396</v>
      </c>
    </row>
    <row r="190" spans="1:7" ht="21.75" customHeight="1">
      <c r="A190" s="81" t="s">
        <v>955</v>
      </c>
      <c r="B190" s="79" t="s">
        <v>667</v>
      </c>
      <c r="C190" s="80" t="s">
        <v>950</v>
      </c>
      <c r="D190" s="83" t="s">
        <v>102</v>
      </c>
      <c r="E190" s="84">
        <f>3.24+(0.32*5.8)</f>
        <v>5.0960000000000001</v>
      </c>
      <c r="F190" s="96" t="s">
        <v>396</v>
      </c>
    </row>
    <row r="191" spans="1:7" s="96" customFormat="1" ht="18" customHeight="1">
      <c r="A191" s="950" t="str">
        <f>ORÇAMENTO!C203</f>
        <v>IMPLANTAÇÃO</v>
      </c>
      <c r="B191" s="950"/>
      <c r="C191" s="950"/>
      <c r="D191" s="950"/>
      <c r="E191" s="950"/>
      <c r="G191" s="239"/>
    </row>
    <row r="192" spans="1:7" ht="12.75" customHeight="1">
      <c r="A192" s="946" t="str">
        <f>ORÇAMENTO!C204</f>
        <v>SERVIÇOS PRELIMINARES</v>
      </c>
      <c r="B192" s="946"/>
      <c r="C192" s="946"/>
      <c r="D192" s="946"/>
      <c r="E192" s="946"/>
    </row>
    <row r="193" spans="1:27">
      <c r="A193" s="270" t="s">
        <v>33</v>
      </c>
      <c r="B193" s="270" t="s">
        <v>19</v>
      </c>
      <c r="C193" s="271" t="s">
        <v>25</v>
      </c>
      <c r="D193" s="270" t="s">
        <v>121</v>
      </c>
      <c r="E193" s="270" t="s">
        <v>27</v>
      </c>
      <c r="F193" s="175"/>
    </row>
    <row r="194" spans="1:27" s="96" customFormat="1" ht="12">
      <c r="A194" s="81" t="s">
        <v>588</v>
      </c>
      <c r="B194" s="79" t="s">
        <v>223</v>
      </c>
      <c r="C194" s="82" t="s">
        <v>556</v>
      </c>
      <c r="D194" s="81" t="s">
        <v>102</v>
      </c>
      <c r="E194" s="94">
        <f>367.93+207.04+25.35+150</f>
        <v>750.32</v>
      </c>
    </row>
    <row r="195" spans="1:27" s="96" customFormat="1" ht="24">
      <c r="A195" s="81" t="s">
        <v>589</v>
      </c>
      <c r="B195" s="79" t="s">
        <v>303</v>
      </c>
      <c r="C195" s="80" t="s">
        <v>557</v>
      </c>
      <c r="D195" s="83" t="s">
        <v>104</v>
      </c>
      <c r="E195" s="84">
        <f>E194*0.05</f>
        <v>37.516000000000005</v>
      </c>
    </row>
    <row r="196" spans="1:27" s="96" customFormat="1" ht="12">
      <c r="A196" s="81" t="s">
        <v>590</v>
      </c>
      <c r="B196" s="79" t="s">
        <v>304</v>
      </c>
      <c r="C196" s="80" t="s">
        <v>229</v>
      </c>
      <c r="D196" s="83" t="s">
        <v>214</v>
      </c>
      <c r="E196" s="84">
        <f>E195*10</f>
        <v>375.16000000000008</v>
      </c>
    </row>
    <row r="197" spans="1:27" s="96" customFormat="1" ht="12">
      <c r="A197" s="81" t="s">
        <v>591</v>
      </c>
      <c r="B197" s="79" t="s">
        <v>224</v>
      </c>
      <c r="C197" s="216" t="s">
        <v>558</v>
      </c>
      <c r="D197" s="83" t="s">
        <v>8</v>
      </c>
      <c r="E197" s="84">
        <f>(75+15.9+14.26+2+2+75+36.72)/2</f>
        <v>110.44000000000001</v>
      </c>
      <c r="G197" s="96">
        <f>220.88/2</f>
        <v>110.44</v>
      </c>
    </row>
    <row r="198" spans="1:27" ht="12.75" customHeight="1">
      <c r="A198" s="946" t="str">
        <f>ORÇAMENTO!C210</f>
        <v>PATIO / CALÇADA</v>
      </c>
      <c r="B198" s="946"/>
      <c r="C198" s="946"/>
      <c r="D198" s="946"/>
      <c r="E198" s="946"/>
    </row>
    <row r="199" spans="1:27">
      <c r="A199" s="272" t="s">
        <v>33</v>
      </c>
      <c r="B199" s="272" t="s">
        <v>19</v>
      </c>
      <c r="C199" s="273" t="s">
        <v>25</v>
      </c>
      <c r="D199" s="270" t="s">
        <v>121</v>
      </c>
      <c r="E199" s="272" t="s">
        <v>27</v>
      </c>
    </row>
    <row r="200" spans="1:27" ht="24">
      <c r="A200" s="81" t="s">
        <v>593</v>
      </c>
      <c r="B200" s="79" t="s">
        <v>339</v>
      </c>
      <c r="C200" s="82" t="s">
        <v>842</v>
      </c>
      <c r="D200" s="83" t="s">
        <v>102</v>
      </c>
      <c r="E200" s="84">
        <f>E194-25.34-2.04</f>
        <v>722.94</v>
      </c>
    </row>
    <row r="201" spans="1:27">
      <c r="A201" s="81" t="s">
        <v>594</v>
      </c>
      <c r="B201" s="276" t="s">
        <v>560</v>
      </c>
      <c r="C201" s="80" t="s">
        <v>563</v>
      </c>
      <c r="D201" s="81" t="s">
        <v>102</v>
      </c>
      <c r="E201" s="448">
        <f>6.999+5.48</f>
        <v>12.478999999999999</v>
      </c>
    </row>
    <row r="202" spans="1:27" s="104" customFormat="1" ht="48">
      <c r="A202" s="81" t="s">
        <v>595</v>
      </c>
      <c r="B202" s="144" t="s">
        <v>346</v>
      </c>
      <c r="C202" s="82" t="s">
        <v>1025</v>
      </c>
      <c r="D202" s="145" t="s">
        <v>104</v>
      </c>
      <c r="E202" s="147">
        <v>57.13</v>
      </c>
      <c r="F202" s="96"/>
      <c r="G202" s="77"/>
      <c r="H202" s="77"/>
      <c r="I202" s="77"/>
      <c r="J202" s="77"/>
      <c r="K202" s="77"/>
      <c r="L202" s="77"/>
      <c r="M202" s="77"/>
      <c r="N202" s="77"/>
      <c r="O202" s="77"/>
      <c r="P202" s="77"/>
      <c r="Q202" s="77"/>
      <c r="R202" s="77"/>
      <c r="S202" s="77"/>
      <c r="T202" s="77"/>
      <c r="U202" s="77"/>
      <c r="V202" s="77"/>
      <c r="W202" s="77"/>
      <c r="X202" s="77"/>
      <c r="Y202" s="77"/>
      <c r="Z202" s="77"/>
      <c r="AA202" s="77"/>
    </row>
    <row r="203" spans="1:27" s="104" customFormat="1">
      <c r="A203" s="81" t="s">
        <v>596</v>
      </c>
      <c r="B203" s="79" t="s">
        <v>567</v>
      </c>
      <c r="C203" s="82" t="s">
        <v>570</v>
      </c>
      <c r="D203" s="81" t="s">
        <v>8</v>
      </c>
      <c r="E203" s="448">
        <v>75</v>
      </c>
      <c r="F203" s="96"/>
      <c r="G203" s="77"/>
      <c r="H203" s="77"/>
      <c r="I203" s="77"/>
      <c r="J203" s="77"/>
      <c r="K203" s="77"/>
      <c r="L203" s="77"/>
      <c r="M203" s="77"/>
      <c r="N203" s="77"/>
      <c r="O203" s="77"/>
      <c r="P203" s="77"/>
      <c r="Q203" s="77"/>
      <c r="R203" s="77"/>
      <c r="S203" s="77"/>
      <c r="T203" s="77"/>
      <c r="U203" s="77"/>
      <c r="V203" s="77"/>
      <c r="W203" s="77"/>
      <c r="X203" s="77"/>
      <c r="Y203" s="77"/>
      <c r="Z203" s="77"/>
      <c r="AA203" s="77"/>
    </row>
    <row r="204" spans="1:27" s="104" customFormat="1">
      <c r="A204" s="81" t="s">
        <v>597</v>
      </c>
      <c r="B204" s="79" t="s">
        <v>568</v>
      </c>
      <c r="C204" s="82" t="s">
        <v>569</v>
      </c>
      <c r="D204" s="81" t="s">
        <v>2</v>
      </c>
      <c r="E204" s="448">
        <v>1</v>
      </c>
      <c r="F204" s="96"/>
      <c r="G204" s="77"/>
      <c r="H204" s="77"/>
      <c r="I204" s="77"/>
      <c r="J204" s="77"/>
      <c r="K204" s="77"/>
      <c r="L204" s="77"/>
      <c r="M204" s="77"/>
      <c r="N204" s="77"/>
      <c r="O204" s="77"/>
      <c r="P204" s="77"/>
      <c r="Q204" s="77"/>
      <c r="R204" s="77"/>
      <c r="S204" s="77"/>
      <c r="T204" s="77"/>
      <c r="U204" s="77"/>
      <c r="V204" s="77"/>
      <c r="W204" s="77"/>
      <c r="X204" s="77"/>
      <c r="Y204" s="77"/>
      <c r="Z204" s="77"/>
      <c r="AA204" s="77"/>
    </row>
    <row r="205" spans="1:27" ht="12.75" customHeight="1">
      <c r="A205" s="947" t="str">
        <f>ORÇAMENTO!C217</f>
        <v>JARDIM</v>
      </c>
      <c r="B205" s="948"/>
      <c r="C205" s="948"/>
      <c r="D205" s="948"/>
      <c r="E205" s="949"/>
    </row>
    <row r="206" spans="1:27">
      <c r="A206" s="272" t="s">
        <v>33</v>
      </c>
      <c r="B206" s="272" t="s">
        <v>19</v>
      </c>
      <c r="C206" s="273" t="s">
        <v>25</v>
      </c>
      <c r="D206" s="272" t="s">
        <v>26</v>
      </c>
      <c r="E206" s="272" t="s">
        <v>27</v>
      </c>
    </row>
    <row r="207" spans="1:27" ht="24">
      <c r="A207" s="81" t="s">
        <v>600</v>
      </c>
      <c r="B207" s="144" t="s">
        <v>528</v>
      </c>
      <c r="C207" s="146" t="s">
        <v>571</v>
      </c>
      <c r="D207" s="145" t="s">
        <v>2</v>
      </c>
      <c r="E207" s="147">
        <v>156</v>
      </c>
    </row>
    <row r="208" spans="1:27">
      <c r="A208" s="81" t="s">
        <v>601</v>
      </c>
      <c r="B208" s="144" t="s">
        <v>537</v>
      </c>
      <c r="C208" s="80" t="s">
        <v>513</v>
      </c>
      <c r="D208" s="145" t="s">
        <v>2</v>
      </c>
      <c r="E208" s="84">
        <v>3</v>
      </c>
    </row>
    <row r="209" spans="1:6" ht="24">
      <c r="A209" s="81" t="s">
        <v>602</v>
      </c>
      <c r="B209" s="144" t="s">
        <v>511</v>
      </c>
      <c r="C209" s="80" t="s">
        <v>572</v>
      </c>
      <c r="D209" s="83" t="s">
        <v>102</v>
      </c>
      <c r="E209" s="84">
        <f>6.24</f>
        <v>6.24</v>
      </c>
    </row>
    <row r="210" spans="1:6" ht="12.75" customHeight="1">
      <c r="A210" s="947" t="str">
        <f>ORÇAMENTO!C222</f>
        <v>IRRIGAÇÃO</v>
      </c>
      <c r="B210" s="948"/>
      <c r="C210" s="948"/>
      <c r="D210" s="948"/>
      <c r="E210" s="949"/>
    </row>
    <row r="211" spans="1:6">
      <c r="A211" s="272" t="s">
        <v>33</v>
      </c>
      <c r="B211" s="272" t="s">
        <v>19</v>
      </c>
      <c r="C211" s="273" t="s">
        <v>25</v>
      </c>
      <c r="D211" s="272" t="s">
        <v>26</v>
      </c>
      <c r="E211" s="272" t="s">
        <v>27</v>
      </c>
    </row>
    <row r="212" spans="1:6">
      <c r="A212" s="81" t="s">
        <v>604</v>
      </c>
      <c r="B212" s="79" t="s">
        <v>575</v>
      </c>
      <c r="C212" s="80" t="s">
        <v>582</v>
      </c>
      <c r="D212" s="83" t="s">
        <v>8</v>
      </c>
      <c r="E212" s="84">
        <v>60</v>
      </c>
    </row>
    <row r="213" spans="1:6">
      <c r="A213" s="81" t="s">
        <v>605</v>
      </c>
      <c r="B213" s="144" t="s">
        <v>576</v>
      </c>
      <c r="C213" s="80" t="s">
        <v>583</v>
      </c>
      <c r="D213" s="145" t="s">
        <v>2</v>
      </c>
      <c r="E213" s="84">
        <v>2</v>
      </c>
    </row>
    <row r="214" spans="1:6">
      <c r="A214" s="81" t="s">
        <v>606</v>
      </c>
      <c r="B214" s="144" t="s">
        <v>580</v>
      </c>
      <c r="C214" s="80" t="s">
        <v>583</v>
      </c>
      <c r="D214" s="145" t="s">
        <v>2</v>
      </c>
      <c r="E214" s="84">
        <v>2</v>
      </c>
    </row>
    <row r="215" spans="1:6">
      <c r="A215" s="81" t="s">
        <v>607</v>
      </c>
      <c r="B215" s="144" t="s">
        <v>581</v>
      </c>
      <c r="C215" s="80" t="s">
        <v>513</v>
      </c>
      <c r="D215" s="145" t="s">
        <v>2</v>
      </c>
      <c r="E215" s="84">
        <v>3</v>
      </c>
    </row>
    <row r="216" spans="1:6">
      <c r="A216" s="81" t="s">
        <v>608</v>
      </c>
      <c r="B216" s="144" t="s">
        <v>577</v>
      </c>
      <c r="C216" s="80" t="s">
        <v>513</v>
      </c>
      <c r="D216" s="145" t="s">
        <v>2</v>
      </c>
      <c r="E216" s="84">
        <v>3</v>
      </c>
    </row>
    <row r="217" spans="1:6" ht="24">
      <c r="A217" s="81" t="s">
        <v>609</v>
      </c>
      <c r="B217" s="144" t="s">
        <v>578</v>
      </c>
      <c r="C217" s="80" t="s">
        <v>584</v>
      </c>
      <c r="D217" s="83" t="s">
        <v>104</v>
      </c>
      <c r="E217" s="84">
        <f>60*0.35*0.3</f>
        <v>6.3</v>
      </c>
    </row>
    <row r="218" spans="1:6" ht="24">
      <c r="A218" s="81" t="s">
        <v>610</v>
      </c>
      <c r="B218" s="144" t="s">
        <v>579</v>
      </c>
      <c r="C218" s="80" t="s">
        <v>671</v>
      </c>
      <c r="D218" s="83" t="s">
        <v>104</v>
      </c>
      <c r="E218" s="84">
        <f>60*0.3*0.3</f>
        <v>5.3999999999999995</v>
      </c>
    </row>
    <row r="219" spans="1:6" ht="93" customHeight="1">
      <c r="A219" s="405"/>
      <c r="B219" s="406"/>
      <c r="C219" s="407"/>
      <c r="D219" s="408"/>
      <c r="E219" s="409"/>
      <c r="F219" s="409"/>
    </row>
    <row r="220" spans="1:6" ht="37.5" customHeight="1">
      <c r="A220" s="945" t="s">
        <v>1028</v>
      </c>
      <c r="B220" s="945"/>
      <c r="C220" s="945"/>
      <c r="D220" s="945"/>
      <c r="E220" s="945"/>
    </row>
    <row r="223" spans="1:6" ht="12.75" customHeight="1"/>
    <row r="234" ht="12.75" customHeight="1"/>
  </sheetData>
  <mergeCells count="45">
    <mergeCell ref="A8:E8"/>
    <mergeCell ref="A9:E9"/>
    <mergeCell ref="A21:E21"/>
    <mergeCell ref="A27:E27"/>
    <mergeCell ref="A12:E12"/>
    <mergeCell ref="A20:E20"/>
    <mergeCell ref="A1:E1"/>
    <mergeCell ref="B4:E4"/>
    <mergeCell ref="B6:E6"/>
    <mergeCell ref="B3:E3"/>
    <mergeCell ref="B5:E5"/>
    <mergeCell ref="A44:E44"/>
    <mergeCell ref="A45:E45"/>
    <mergeCell ref="A51:E51"/>
    <mergeCell ref="A57:E57"/>
    <mergeCell ref="A35:E35"/>
    <mergeCell ref="A40:E40"/>
    <mergeCell ref="A89:E89"/>
    <mergeCell ref="A93:E93"/>
    <mergeCell ref="A63:E63"/>
    <mergeCell ref="A72:E72"/>
    <mergeCell ref="A76:E76"/>
    <mergeCell ref="A75:E75"/>
    <mergeCell ref="A82:E82"/>
    <mergeCell ref="A114:E114"/>
    <mergeCell ref="A131:E131"/>
    <mergeCell ref="A132:E132"/>
    <mergeCell ref="A138:E138"/>
    <mergeCell ref="A144:E144"/>
    <mergeCell ref="A97:E97"/>
    <mergeCell ref="A98:E98"/>
    <mergeCell ref="A104:E104"/>
    <mergeCell ref="A109:E109"/>
    <mergeCell ref="A113:E113"/>
    <mergeCell ref="A220:E220"/>
    <mergeCell ref="A120:E120"/>
    <mergeCell ref="A126:E126"/>
    <mergeCell ref="A205:E205"/>
    <mergeCell ref="A210:E210"/>
    <mergeCell ref="A150:E150"/>
    <mergeCell ref="A151:E151"/>
    <mergeCell ref="A157:E157"/>
    <mergeCell ref="A192:E192"/>
    <mergeCell ref="A198:E198"/>
    <mergeCell ref="A191:E191"/>
  </mergeCells>
  <phoneticPr fontId="61" type="noConversion"/>
  <printOptions horizontalCentered="1"/>
  <pageMargins left="0.51181102362204722" right="0.51181102362204722" top="0.59055118110236227" bottom="0.78740157480314965" header="0.31496062992125984" footer="0.31496062992125984"/>
  <pageSetup paperSize="9" scale="74" fitToHeight="6" orientation="portrait" r:id="rId1"/>
  <headerFooter>
    <oddHeader>Página &amp;P</oddHeader>
  </headerFooter>
  <ignoredErrors>
    <ignoredError sqref="E55" 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M226"/>
  <sheetViews>
    <sheetView view="pageBreakPreview" topLeftCell="B208" zoomScale="70" zoomScaleNormal="86" zoomScaleSheetLayoutView="70" workbookViewId="0">
      <selection activeCell="D227" sqref="D227"/>
    </sheetView>
  </sheetViews>
  <sheetFormatPr defaultRowHeight="12.75"/>
  <cols>
    <col min="1" max="1" width="20" customWidth="1"/>
    <col min="2" max="2" width="16.7109375" customWidth="1"/>
    <col min="3" max="3" width="17.28515625" customWidth="1"/>
    <col min="4" max="4" width="63.28515625" customWidth="1"/>
    <col min="6" max="6" width="18" customWidth="1"/>
    <col min="7" max="7" width="17.42578125" bestFit="1" customWidth="1"/>
    <col min="8" max="8" width="18.42578125" bestFit="1" customWidth="1"/>
    <col min="9" max="9" width="20.28515625" customWidth="1"/>
  </cols>
  <sheetData>
    <row r="1" spans="1:247" s="131" customFormat="1" ht="63.75" customHeight="1" thickBot="1">
      <c r="A1" s="129"/>
      <c r="B1" s="875"/>
      <c r="C1" s="875"/>
      <c r="D1" s="875"/>
      <c r="E1" s="875"/>
      <c r="F1" s="876"/>
      <c r="G1" s="879" t="s">
        <v>956</v>
      </c>
      <c r="H1" s="880"/>
      <c r="I1" s="130"/>
      <c r="J1" s="431" t="s">
        <v>251</v>
      </c>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row>
    <row r="2" spans="1:247" s="131" customFormat="1" ht="25.5" customHeight="1" thickBot="1">
      <c r="A2" s="141"/>
      <c r="B2" s="877"/>
      <c r="C2" s="877"/>
      <c r="D2" s="877"/>
      <c r="E2" s="877"/>
      <c r="F2" s="878"/>
      <c r="G2" s="132" t="s">
        <v>191</v>
      </c>
      <c r="H2" s="133">
        <v>0.2288</v>
      </c>
      <c r="I2" s="130"/>
      <c r="J2" s="431" t="s">
        <v>251</v>
      </c>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row>
    <row r="3" spans="1:247" s="131" customFormat="1" ht="15.75" customHeight="1" thickBot="1">
      <c r="A3" s="881"/>
      <c r="B3" s="882"/>
      <c r="C3" s="882"/>
      <c r="D3" s="882"/>
      <c r="E3" s="882"/>
      <c r="F3" s="882"/>
      <c r="G3" s="882"/>
      <c r="H3" s="883"/>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row>
    <row r="4" spans="1:247" s="131" customFormat="1" ht="18" customHeight="1">
      <c r="A4" s="140" t="s">
        <v>6</v>
      </c>
      <c r="B4" s="884" t="str">
        <f>RESUMO!B5</f>
        <v>CONSTRUÇÃO DE PRAÇA DE ESPORTES E LAZER</v>
      </c>
      <c r="C4" s="884"/>
      <c r="D4" s="884"/>
      <c r="E4" s="884"/>
      <c r="F4" s="884"/>
      <c r="G4" s="884"/>
      <c r="H4" s="885"/>
    </row>
    <row r="5" spans="1:247" s="131" customFormat="1" ht="18" customHeight="1">
      <c r="A5" s="135" t="s">
        <v>202</v>
      </c>
      <c r="B5" s="886" t="str">
        <f>RESUMO!B6</f>
        <v>RUA TELES PIRES ESQUINA COM LUIZ DANIELLE, BAIRRO SOL NASCENTE, QUADRA 19, LOTE: 01,02,03,04,05,20</v>
      </c>
      <c r="C5" s="886"/>
      <c r="D5" s="886"/>
      <c r="E5" s="886"/>
      <c r="F5" s="886"/>
      <c r="G5" s="886"/>
      <c r="H5" s="887"/>
    </row>
    <row r="6" spans="1:247" s="131" customFormat="1" ht="15">
      <c r="A6" s="135" t="s">
        <v>193</v>
      </c>
      <c r="B6" s="886" t="str">
        <f>RESUMO!B7</f>
        <v>MUNICIPIO DE ITAÚBA -MT CNPJ: 03.238.961/0001-27</v>
      </c>
      <c r="C6" s="886"/>
      <c r="D6" s="886"/>
      <c r="E6" s="886"/>
      <c r="F6" s="886"/>
      <c r="G6" s="886"/>
      <c r="H6" s="887"/>
    </row>
    <row r="7" spans="1:247" s="131" customFormat="1" ht="18" customHeight="1" thickBot="1">
      <c r="A7" s="136" t="s">
        <v>194</v>
      </c>
      <c r="B7" s="888" t="str">
        <f>RESUMO!B8</f>
        <v>ABRIL / 2025</v>
      </c>
      <c r="C7" s="888"/>
      <c r="D7" s="888"/>
      <c r="E7" s="888"/>
      <c r="F7" s="888"/>
      <c r="G7" s="888"/>
      <c r="H7" s="889"/>
      <c r="J7" s="432" t="s">
        <v>251</v>
      </c>
    </row>
    <row r="8" spans="1:247" s="131" customFormat="1" ht="15.75" customHeight="1" thickBot="1">
      <c r="A8" s="890"/>
      <c r="B8" s="891"/>
      <c r="C8" s="891"/>
      <c r="D8" s="891"/>
      <c r="E8" s="891"/>
      <c r="F8" s="891"/>
      <c r="G8" s="891"/>
      <c r="H8" s="892"/>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row>
    <row r="9" spans="1:247" s="102" customFormat="1" ht="40.5" customHeight="1" thickBot="1">
      <c r="A9" s="893" t="s">
        <v>860</v>
      </c>
      <c r="B9" s="894"/>
      <c r="C9" s="894"/>
      <c r="D9" s="894"/>
      <c r="E9" s="894"/>
      <c r="F9" s="894"/>
      <c r="G9" s="894"/>
      <c r="H9" s="895"/>
    </row>
    <row r="10" spans="1:247" s="102" customFormat="1" ht="12">
      <c r="A10" s="898"/>
      <c r="B10" s="898"/>
      <c r="C10" s="898"/>
      <c r="D10" s="898"/>
      <c r="E10" s="898"/>
      <c r="F10" s="898"/>
      <c r="G10" s="898"/>
      <c r="H10" s="898"/>
    </row>
    <row r="11" spans="1:247" s="102" customFormat="1" ht="30">
      <c r="A11" s="197" t="s">
        <v>105</v>
      </c>
      <c r="B11" s="845" t="s">
        <v>106</v>
      </c>
      <c r="C11" s="845"/>
      <c r="D11" s="845"/>
      <c r="E11" s="845"/>
      <c r="F11" s="845"/>
      <c r="G11" s="845"/>
      <c r="H11" s="198" t="s">
        <v>2</v>
      </c>
    </row>
    <row r="12" spans="1:247" s="102" customFormat="1" ht="22.5" customHeight="1">
      <c r="A12" s="199" t="s">
        <v>118</v>
      </c>
      <c r="B12" s="846" t="s">
        <v>119</v>
      </c>
      <c r="C12" s="846"/>
      <c r="D12" s="846"/>
      <c r="E12" s="846"/>
      <c r="F12" s="846"/>
      <c r="G12" s="846"/>
      <c r="H12" s="200" t="s">
        <v>2</v>
      </c>
    </row>
    <row r="13" spans="1:247" s="102" customFormat="1" ht="15">
      <c r="A13" s="853" t="s">
        <v>967</v>
      </c>
      <c r="B13" s="896"/>
      <c r="C13" s="897"/>
      <c r="D13" s="201"/>
      <c r="E13" s="22"/>
      <c r="F13" s="22"/>
      <c r="G13" s="855"/>
      <c r="H13" s="856"/>
    </row>
    <row r="14" spans="1:247" s="102" customFormat="1" ht="15">
      <c r="A14" s="854"/>
      <c r="B14" s="867"/>
      <c r="C14" s="868"/>
      <c r="D14" s="202"/>
      <c r="E14" s="203"/>
      <c r="F14" s="203"/>
      <c r="G14" s="857"/>
      <c r="H14" s="858"/>
    </row>
    <row r="15" spans="1:247" s="102" customFormat="1" ht="15.75">
      <c r="A15" s="204" t="s">
        <v>107</v>
      </c>
      <c r="B15" s="204" t="s">
        <v>108</v>
      </c>
      <c r="C15" s="204" t="s">
        <v>109</v>
      </c>
      <c r="D15" s="204" t="s">
        <v>110</v>
      </c>
      <c r="E15" s="204" t="s">
        <v>2</v>
      </c>
      <c r="F15" s="204" t="s">
        <v>111</v>
      </c>
      <c r="G15" s="205" t="s">
        <v>112</v>
      </c>
      <c r="H15" s="205" t="s">
        <v>113</v>
      </c>
      <c r="J15"/>
    </row>
    <row r="16" spans="1:247" s="102" customFormat="1" ht="42.75">
      <c r="A16" s="207" t="s">
        <v>114</v>
      </c>
      <c r="B16" s="486" t="s">
        <v>734</v>
      </c>
      <c r="C16" s="486">
        <v>90777</v>
      </c>
      <c r="D16" s="487" t="s">
        <v>937</v>
      </c>
      <c r="E16" s="486" t="s">
        <v>115</v>
      </c>
      <c r="F16" s="488">
        <f>4*4*4</f>
        <v>64</v>
      </c>
      <c r="G16" s="489">
        <v>116.87</v>
      </c>
      <c r="H16" s="489">
        <f>TRUNC(G16*F16,2)</f>
        <v>7479.68</v>
      </c>
      <c r="J16" s="433"/>
    </row>
    <row r="17" spans="1:10" s="102" customFormat="1" ht="42.75">
      <c r="A17" s="207" t="s">
        <v>114</v>
      </c>
      <c r="B17" s="486" t="s">
        <v>735</v>
      </c>
      <c r="C17" s="486">
        <v>90776</v>
      </c>
      <c r="D17" s="487" t="s">
        <v>936</v>
      </c>
      <c r="E17" s="486" t="s">
        <v>115</v>
      </c>
      <c r="F17" s="488">
        <f>4*22*8</f>
        <v>704</v>
      </c>
      <c r="G17" s="489">
        <v>29.84</v>
      </c>
      <c r="H17" s="489">
        <f>TRUNC(G17*F17,2)</f>
        <v>21007.360000000001</v>
      </c>
      <c r="J17" s="433"/>
    </row>
    <row r="18" spans="1:10" s="102" customFormat="1" ht="25.5" customHeight="1" thickBot="1">
      <c r="A18" s="850" t="s">
        <v>116</v>
      </c>
      <c r="B18" s="851"/>
      <c r="C18" s="851"/>
      <c r="D18" s="851"/>
      <c r="E18" s="851"/>
      <c r="F18" s="851"/>
      <c r="G18" s="852"/>
      <c r="H18" s="148">
        <f>SUM(H16:H17)</f>
        <v>28487.040000000001</v>
      </c>
    </row>
    <row r="19" spans="1:10" s="102" customFormat="1" ht="27" customHeight="1">
      <c r="A19" s="138"/>
      <c r="B19" s="139"/>
      <c r="C19" s="139"/>
      <c r="D19" s="139"/>
      <c r="E19" s="139"/>
      <c r="F19" s="139"/>
      <c r="G19" s="139"/>
      <c r="H19" s="143"/>
    </row>
    <row r="20" spans="1:10" s="102" customFormat="1" ht="30">
      <c r="A20" s="197" t="s">
        <v>105</v>
      </c>
      <c r="B20" s="845" t="s">
        <v>106</v>
      </c>
      <c r="C20" s="845"/>
      <c r="D20" s="845"/>
      <c r="E20" s="845"/>
      <c r="F20" s="845"/>
      <c r="G20" s="845"/>
      <c r="H20" s="198" t="s">
        <v>2</v>
      </c>
    </row>
    <row r="21" spans="1:10" s="102" customFormat="1" ht="22.5" customHeight="1">
      <c r="A21" s="199" t="s">
        <v>120</v>
      </c>
      <c r="B21" s="846" t="s">
        <v>103</v>
      </c>
      <c r="C21" s="846"/>
      <c r="D21" s="846"/>
      <c r="E21" s="846"/>
      <c r="F21" s="846"/>
      <c r="G21" s="846"/>
      <c r="H21" s="200" t="s">
        <v>102</v>
      </c>
    </row>
    <row r="22" spans="1:10" s="102" customFormat="1" ht="15" customHeight="1">
      <c r="A22" s="901" t="s">
        <v>968</v>
      </c>
      <c r="B22" s="902" t="s">
        <v>958</v>
      </c>
      <c r="C22" s="903"/>
      <c r="D22" s="903"/>
      <c r="E22" s="903"/>
      <c r="F22" s="904"/>
      <c r="G22" s="855"/>
      <c r="H22" s="856"/>
    </row>
    <row r="23" spans="1:10" s="102" customFormat="1" ht="15">
      <c r="A23" s="854"/>
      <c r="B23" s="867"/>
      <c r="C23" s="868"/>
      <c r="D23" s="202"/>
      <c r="E23" s="203"/>
      <c r="F23" s="203"/>
      <c r="G23" s="857"/>
      <c r="H23" s="858"/>
    </row>
    <row r="24" spans="1:10" s="102" customFormat="1" ht="15.75">
      <c r="A24" s="204" t="s">
        <v>107</v>
      </c>
      <c r="B24" s="204" t="s">
        <v>108</v>
      </c>
      <c r="C24" s="204" t="s">
        <v>109</v>
      </c>
      <c r="D24" s="204" t="s">
        <v>110</v>
      </c>
      <c r="E24" s="204" t="s">
        <v>2</v>
      </c>
      <c r="F24" s="204" t="s">
        <v>111</v>
      </c>
      <c r="G24" s="205" t="s">
        <v>112</v>
      </c>
      <c r="H24" s="205" t="s">
        <v>113</v>
      </c>
      <c r="J24"/>
    </row>
    <row r="25" spans="1:10" s="102" customFormat="1" ht="28.5">
      <c r="A25" s="207" t="s">
        <v>117</v>
      </c>
      <c r="B25" s="486" t="s">
        <v>734</v>
      </c>
      <c r="C25" s="486">
        <v>4509</v>
      </c>
      <c r="D25" s="487" t="s">
        <v>957</v>
      </c>
      <c r="E25" s="206" t="s">
        <v>8</v>
      </c>
      <c r="F25" s="490">
        <v>3.2082999999999999</v>
      </c>
      <c r="G25" s="489">
        <v>5.87</v>
      </c>
      <c r="H25" s="489">
        <f>TRUNC(G25*F25,2)</f>
        <v>18.829999999999998</v>
      </c>
      <c r="J25" s="433"/>
    </row>
    <row r="26" spans="1:10" s="102" customFormat="1" ht="42.75">
      <c r="A26" s="207" t="s">
        <v>117</v>
      </c>
      <c r="B26" s="486" t="s">
        <v>734</v>
      </c>
      <c r="C26" s="486">
        <v>4813</v>
      </c>
      <c r="D26" s="487" t="s">
        <v>959</v>
      </c>
      <c r="E26" s="206" t="s">
        <v>102</v>
      </c>
      <c r="F26" s="490">
        <v>1</v>
      </c>
      <c r="G26" s="489">
        <v>400</v>
      </c>
      <c r="H26" s="489">
        <f t="shared" ref="H26:H31" si="0">TRUNC(G26*F26,2)</f>
        <v>400</v>
      </c>
      <c r="J26" s="433"/>
    </row>
    <row r="27" spans="1:10" s="102" customFormat="1" ht="23.25" customHeight="1">
      <c r="A27" s="207" t="s">
        <v>117</v>
      </c>
      <c r="B27" s="486" t="s">
        <v>734</v>
      </c>
      <c r="C27" s="486">
        <v>5065</v>
      </c>
      <c r="D27" s="487" t="s">
        <v>960</v>
      </c>
      <c r="E27" s="206" t="s">
        <v>205</v>
      </c>
      <c r="F27" s="490">
        <v>1.1299999999999999E-2</v>
      </c>
      <c r="G27" s="489">
        <v>36.47</v>
      </c>
      <c r="H27" s="489">
        <f t="shared" si="0"/>
        <v>0.41</v>
      </c>
      <c r="J27" s="433"/>
    </row>
    <row r="28" spans="1:10" s="102" customFormat="1" ht="24" customHeight="1">
      <c r="A28" s="207" t="s">
        <v>117</v>
      </c>
      <c r="B28" s="486" t="s">
        <v>735</v>
      </c>
      <c r="C28" s="486">
        <v>5069</v>
      </c>
      <c r="D28" s="487" t="s">
        <v>961</v>
      </c>
      <c r="E28" s="206" t="s">
        <v>205</v>
      </c>
      <c r="F28" s="491">
        <v>1.32E-2</v>
      </c>
      <c r="G28" s="489">
        <v>19.54</v>
      </c>
      <c r="H28" s="489">
        <f t="shared" si="0"/>
        <v>0.25</v>
      </c>
      <c r="J28" s="433"/>
    </row>
    <row r="29" spans="1:10" s="102" customFormat="1" ht="28.5">
      <c r="A29" s="207" t="s">
        <v>114</v>
      </c>
      <c r="B29" s="486" t="s">
        <v>735</v>
      </c>
      <c r="C29" s="486">
        <v>88262</v>
      </c>
      <c r="D29" s="487" t="s">
        <v>253</v>
      </c>
      <c r="E29" s="206" t="s">
        <v>115</v>
      </c>
      <c r="F29" s="490">
        <v>0.37290000000000001</v>
      </c>
      <c r="G29" s="489">
        <v>25.26</v>
      </c>
      <c r="H29" s="489">
        <f t="shared" si="0"/>
        <v>9.41</v>
      </c>
      <c r="J29" s="433"/>
    </row>
    <row r="30" spans="1:10" s="102" customFormat="1" ht="25.5" customHeight="1">
      <c r="A30" s="207" t="s">
        <v>114</v>
      </c>
      <c r="B30" s="486" t="s">
        <v>735</v>
      </c>
      <c r="C30" s="486">
        <v>88316</v>
      </c>
      <c r="D30" s="487" t="s">
        <v>123</v>
      </c>
      <c r="E30" s="206" t="s">
        <v>115</v>
      </c>
      <c r="F30" s="490">
        <v>1.1186</v>
      </c>
      <c r="G30" s="489">
        <v>20.32</v>
      </c>
      <c r="H30" s="489">
        <f t="shared" si="0"/>
        <v>22.72</v>
      </c>
      <c r="J30" s="433"/>
    </row>
    <row r="31" spans="1:10" s="102" customFormat="1" ht="35.25" customHeight="1">
      <c r="A31" s="207" t="s">
        <v>114</v>
      </c>
      <c r="B31" s="486" t="s">
        <v>734</v>
      </c>
      <c r="C31" s="486">
        <v>102234</v>
      </c>
      <c r="D31" s="487" t="s">
        <v>962</v>
      </c>
      <c r="E31" s="206" t="s">
        <v>102</v>
      </c>
      <c r="F31" s="491">
        <v>0.5</v>
      </c>
      <c r="G31" s="489">
        <v>21.11</v>
      </c>
      <c r="H31" s="489">
        <f t="shared" si="0"/>
        <v>10.55</v>
      </c>
      <c r="J31" s="433"/>
    </row>
    <row r="32" spans="1:10" s="102" customFormat="1" ht="25.5" customHeight="1" thickBot="1">
      <c r="A32" s="850" t="s">
        <v>116</v>
      </c>
      <c r="B32" s="851"/>
      <c r="C32" s="851"/>
      <c r="D32" s="851"/>
      <c r="E32" s="851"/>
      <c r="F32" s="851"/>
      <c r="G32" s="852"/>
      <c r="H32" s="148">
        <f>SUM(H25:H31)</f>
        <v>462.17</v>
      </c>
      <c r="J32" s="433"/>
    </row>
    <row r="33" spans="1:10" s="102" customFormat="1" ht="27" customHeight="1">
      <c r="A33" s="138"/>
      <c r="B33" s="139"/>
      <c r="C33" s="139"/>
      <c r="D33" s="139"/>
      <c r="E33" s="139"/>
      <c r="F33" s="139"/>
      <c r="G33" s="139"/>
      <c r="H33" s="143"/>
    </row>
    <row r="34" spans="1:10" s="102" customFormat="1" ht="30">
      <c r="A34" s="197" t="s">
        <v>105</v>
      </c>
      <c r="B34" s="845" t="s">
        <v>106</v>
      </c>
      <c r="C34" s="845"/>
      <c r="D34" s="845"/>
      <c r="E34" s="845"/>
      <c r="F34" s="845"/>
      <c r="G34" s="845"/>
      <c r="H34" s="198" t="s">
        <v>2</v>
      </c>
    </row>
    <row r="35" spans="1:10" s="102" customFormat="1" ht="22.5" customHeight="1">
      <c r="A35" s="199" t="s">
        <v>206</v>
      </c>
      <c r="B35" s="846" t="s">
        <v>254</v>
      </c>
      <c r="C35" s="846"/>
      <c r="D35" s="846"/>
      <c r="E35" s="846"/>
      <c r="F35" s="846"/>
      <c r="G35" s="846"/>
      <c r="H35" s="200" t="s">
        <v>2</v>
      </c>
    </row>
    <row r="36" spans="1:10" s="102" customFormat="1" ht="15">
      <c r="A36" s="853" t="str">
        <f>A22</f>
        <v>SINAPI  12/2024</v>
      </c>
      <c r="B36" s="869" t="s">
        <v>736</v>
      </c>
      <c r="C36" s="869"/>
      <c r="D36" s="869"/>
      <c r="E36" s="869"/>
      <c r="F36" s="22"/>
      <c r="G36" s="855"/>
      <c r="H36" s="856"/>
    </row>
    <row r="37" spans="1:10" s="102" customFormat="1" ht="15">
      <c r="A37" s="854"/>
      <c r="B37" s="867"/>
      <c r="C37" s="868"/>
      <c r="D37" s="202"/>
      <c r="E37" s="203"/>
      <c r="F37" s="203"/>
      <c r="G37" s="857"/>
      <c r="H37" s="858"/>
    </row>
    <row r="38" spans="1:10" s="102" customFormat="1" ht="15.75">
      <c r="A38" s="204" t="s">
        <v>107</v>
      </c>
      <c r="B38" s="204" t="s">
        <v>108</v>
      </c>
      <c r="C38" s="204" t="s">
        <v>109</v>
      </c>
      <c r="D38" s="204" t="s">
        <v>110</v>
      </c>
      <c r="E38" s="204" t="s">
        <v>2</v>
      </c>
      <c r="F38" s="204" t="s">
        <v>111</v>
      </c>
      <c r="G38" s="205" t="s">
        <v>112</v>
      </c>
      <c r="H38" s="205" t="s">
        <v>113</v>
      </c>
      <c r="J38"/>
    </row>
    <row r="39" spans="1:10" s="102" customFormat="1" ht="42.75">
      <c r="A39" s="207" t="s">
        <v>117</v>
      </c>
      <c r="B39" s="486" t="s">
        <v>734</v>
      </c>
      <c r="C39" s="486">
        <v>1419</v>
      </c>
      <c r="D39" s="487" t="s">
        <v>255</v>
      </c>
      <c r="E39" s="492" t="s">
        <v>217</v>
      </c>
      <c r="F39" s="490">
        <v>1</v>
      </c>
      <c r="G39" s="489">
        <v>8.8699999999999992</v>
      </c>
      <c r="H39" s="489">
        <f>TRUNC(G39*F39,2)</f>
        <v>8.8699999999999992</v>
      </c>
      <c r="J39" s="433"/>
    </row>
    <row r="40" spans="1:10" s="102" customFormat="1" ht="14.25">
      <c r="A40" s="207" t="s">
        <v>117</v>
      </c>
      <c r="B40" s="486" t="s">
        <v>734</v>
      </c>
      <c r="C40" s="486">
        <v>3148</v>
      </c>
      <c r="D40" s="487" t="s">
        <v>256</v>
      </c>
      <c r="E40" s="492" t="s">
        <v>217</v>
      </c>
      <c r="F40" s="491">
        <v>8.9999999999999993E-3</v>
      </c>
      <c r="G40" s="489">
        <v>14.45</v>
      </c>
      <c r="H40" s="489">
        <f t="shared" ref="H40:H44" si="1">TRUNC(G40*F40,2)</f>
        <v>0.13</v>
      </c>
      <c r="J40" s="433"/>
    </row>
    <row r="41" spans="1:10" s="102" customFormat="1" ht="28.5">
      <c r="A41" s="207" t="s">
        <v>117</v>
      </c>
      <c r="B41" s="486" t="s">
        <v>734</v>
      </c>
      <c r="C41" s="486">
        <v>3907</v>
      </c>
      <c r="D41" s="487" t="s">
        <v>257</v>
      </c>
      <c r="E41" s="492" t="s">
        <v>217</v>
      </c>
      <c r="F41" s="490">
        <v>1</v>
      </c>
      <c r="G41" s="489">
        <v>4.95</v>
      </c>
      <c r="H41" s="489">
        <f t="shared" si="1"/>
        <v>4.95</v>
      </c>
      <c r="J41" s="433"/>
    </row>
    <row r="42" spans="1:10" s="102" customFormat="1" ht="28.5">
      <c r="A42" s="207" t="s">
        <v>117</v>
      </c>
      <c r="B42" s="486" t="s">
        <v>734</v>
      </c>
      <c r="C42" s="486">
        <v>6029</v>
      </c>
      <c r="D42" s="487" t="s">
        <v>258</v>
      </c>
      <c r="E42" s="492" t="s">
        <v>217</v>
      </c>
      <c r="F42" s="490">
        <v>1</v>
      </c>
      <c r="G42" s="489">
        <v>13.02</v>
      </c>
      <c r="H42" s="489">
        <f t="shared" si="1"/>
        <v>13.02</v>
      </c>
      <c r="J42" s="433"/>
    </row>
    <row r="43" spans="1:10" s="102" customFormat="1" ht="28.5">
      <c r="A43" s="207" t="s">
        <v>114</v>
      </c>
      <c r="B43" s="486" t="s">
        <v>734</v>
      </c>
      <c r="C43" s="486">
        <v>88267</v>
      </c>
      <c r="D43" s="487" t="s">
        <v>259</v>
      </c>
      <c r="E43" s="492" t="s">
        <v>115</v>
      </c>
      <c r="F43" s="490">
        <v>0.5</v>
      </c>
      <c r="G43" s="489">
        <v>25.55</v>
      </c>
      <c r="H43" s="489">
        <f t="shared" si="1"/>
        <v>12.77</v>
      </c>
      <c r="J43" s="433"/>
    </row>
    <row r="44" spans="1:10" s="102" customFormat="1" ht="14.25">
      <c r="A44" s="207" t="s">
        <v>114</v>
      </c>
      <c r="B44" s="486" t="s">
        <v>734</v>
      </c>
      <c r="C44" s="486">
        <v>88316</v>
      </c>
      <c r="D44" s="487" t="s">
        <v>123</v>
      </c>
      <c r="E44" s="492" t="s">
        <v>115</v>
      </c>
      <c r="F44" s="490">
        <v>0.5</v>
      </c>
      <c r="G44" s="489">
        <v>20.32</v>
      </c>
      <c r="H44" s="489">
        <f t="shared" si="1"/>
        <v>10.16</v>
      </c>
      <c r="J44" s="433"/>
    </row>
    <row r="45" spans="1:10" s="102" customFormat="1" ht="25.5" customHeight="1" thickBot="1">
      <c r="A45" s="850" t="s">
        <v>116</v>
      </c>
      <c r="B45" s="851"/>
      <c r="C45" s="851"/>
      <c r="D45" s="851"/>
      <c r="E45" s="851"/>
      <c r="F45" s="851"/>
      <c r="G45" s="852"/>
      <c r="H45" s="148">
        <f>SUM(H39:H44)</f>
        <v>49.899999999999991</v>
      </c>
      <c r="I45" s="102">
        <v>57.8</v>
      </c>
      <c r="J45" s="433"/>
    </row>
    <row r="46" spans="1:10" s="102" customFormat="1" ht="27" customHeight="1">
      <c r="A46" s="139"/>
      <c r="B46" s="139"/>
      <c r="C46" s="177"/>
      <c r="D46" s="139"/>
      <c r="E46" s="139"/>
      <c r="F46" s="139"/>
      <c r="G46" s="139"/>
      <c r="H46" s="143"/>
    </row>
    <row r="47" spans="1:10" s="102" customFormat="1" ht="30">
      <c r="A47" s="197" t="s">
        <v>105</v>
      </c>
      <c r="B47" s="900" t="s">
        <v>106</v>
      </c>
      <c r="C47" s="900"/>
      <c r="D47" s="900"/>
      <c r="E47" s="900"/>
      <c r="F47" s="900"/>
      <c r="G47" s="900"/>
      <c r="H47" s="198" t="s">
        <v>2</v>
      </c>
    </row>
    <row r="48" spans="1:10" s="102" customFormat="1" ht="22.5" customHeight="1">
      <c r="A48" s="278" t="s">
        <v>207</v>
      </c>
      <c r="B48" s="846" t="s">
        <v>263</v>
      </c>
      <c r="C48" s="846"/>
      <c r="D48" s="846"/>
      <c r="E48" s="846"/>
      <c r="F48" s="846"/>
      <c r="G48" s="846"/>
      <c r="H48" s="279" t="s">
        <v>2</v>
      </c>
    </row>
    <row r="49" spans="1:10" s="102" customFormat="1" ht="15">
      <c r="A49" s="853" t="str">
        <f>A13</f>
        <v>SINAPI 12/2024</v>
      </c>
      <c r="B49" s="869" t="s">
        <v>963</v>
      </c>
      <c r="C49" s="869"/>
      <c r="D49" s="869"/>
      <c r="E49" s="869"/>
      <c r="F49" s="22"/>
      <c r="G49" s="855"/>
      <c r="H49" s="856"/>
    </row>
    <row r="50" spans="1:10" s="102" customFormat="1" ht="15">
      <c r="A50" s="854"/>
      <c r="B50" s="867"/>
      <c r="C50" s="868"/>
      <c r="D50" s="202"/>
      <c r="E50" s="203"/>
      <c r="F50" s="203"/>
      <c r="G50" s="857"/>
      <c r="H50" s="858"/>
    </row>
    <row r="51" spans="1:10" s="102" customFormat="1" ht="15.75">
      <c r="A51" s="204" t="s">
        <v>107</v>
      </c>
      <c r="B51" s="204" t="s">
        <v>108</v>
      </c>
      <c r="C51" s="204" t="s">
        <v>109</v>
      </c>
      <c r="D51" s="204" t="s">
        <v>110</v>
      </c>
      <c r="E51" s="204" t="s">
        <v>2</v>
      </c>
      <c r="F51" s="204" t="s">
        <v>111</v>
      </c>
      <c r="G51" s="205" t="s">
        <v>112</v>
      </c>
      <c r="H51" s="205" t="s">
        <v>113</v>
      </c>
      <c r="J51" s="433"/>
    </row>
    <row r="52" spans="1:10" s="102" customFormat="1" ht="42.75">
      <c r="A52" s="207" t="s">
        <v>114</v>
      </c>
      <c r="B52" s="486" t="s">
        <v>734</v>
      </c>
      <c r="C52" s="486">
        <v>1062</v>
      </c>
      <c r="D52" s="487" t="s">
        <v>964</v>
      </c>
      <c r="E52" s="206" t="s">
        <v>265</v>
      </c>
      <c r="F52" s="488">
        <v>1</v>
      </c>
      <c r="G52" s="489">
        <v>315.88</v>
      </c>
      <c r="H52" s="489">
        <f>TRUNC(G52*F52,2)</f>
        <v>315.88</v>
      </c>
      <c r="J52" s="433"/>
    </row>
    <row r="53" spans="1:10" s="102" customFormat="1" ht="42.75">
      <c r="A53" s="207" t="s">
        <v>114</v>
      </c>
      <c r="B53" s="486" t="s">
        <v>734</v>
      </c>
      <c r="C53" s="486">
        <v>1094</v>
      </c>
      <c r="D53" s="487" t="s">
        <v>965</v>
      </c>
      <c r="E53" s="206" t="s">
        <v>265</v>
      </c>
      <c r="F53" s="488">
        <v>1</v>
      </c>
      <c r="G53" s="489">
        <v>28.76</v>
      </c>
      <c r="H53" s="489">
        <f t="shared" ref="H53:H74" si="2">TRUNC(G53*F53,2)</f>
        <v>28.76</v>
      </c>
      <c r="J53" s="433"/>
    </row>
    <row r="54" spans="1:10" s="102" customFormat="1" ht="28.5">
      <c r="A54" s="207" t="s">
        <v>117</v>
      </c>
      <c r="B54" s="486" t="s">
        <v>734</v>
      </c>
      <c r="C54" s="486">
        <v>3398</v>
      </c>
      <c r="D54" s="487" t="s">
        <v>966</v>
      </c>
      <c r="E54" s="206" t="s">
        <v>265</v>
      </c>
      <c r="F54" s="488">
        <v>1</v>
      </c>
      <c r="G54" s="489">
        <v>5.92</v>
      </c>
      <c r="H54" s="489">
        <f t="shared" si="2"/>
        <v>5.92</v>
      </c>
      <c r="J54" s="433"/>
    </row>
    <row r="55" spans="1:10" s="102" customFormat="1" ht="42.75">
      <c r="A55" s="207" t="s">
        <v>117</v>
      </c>
      <c r="B55" s="486" t="s">
        <v>734</v>
      </c>
      <c r="C55" s="192">
        <v>4346</v>
      </c>
      <c r="D55" s="476" t="s">
        <v>267</v>
      </c>
      <c r="E55" s="206" t="s">
        <v>265</v>
      </c>
      <c r="F55" s="488">
        <v>3</v>
      </c>
      <c r="G55" s="489">
        <v>10.4</v>
      </c>
      <c r="H55" s="489">
        <f t="shared" si="2"/>
        <v>31.2</v>
      </c>
    </row>
    <row r="56" spans="1:10" s="102" customFormat="1" ht="42.75">
      <c r="A56" s="207" t="s">
        <v>117</v>
      </c>
      <c r="B56" s="486" t="s">
        <v>734</v>
      </c>
      <c r="C56" s="493">
        <v>11267</v>
      </c>
      <c r="D56" s="476" t="s">
        <v>969</v>
      </c>
      <c r="E56" s="206" t="s">
        <v>265</v>
      </c>
      <c r="F56" s="488">
        <v>2</v>
      </c>
      <c r="G56" s="489">
        <v>1.43</v>
      </c>
      <c r="H56" s="489">
        <f t="shared" si="2"/>
        <v>2.86</v>
      </c>
    </row>
    <row r="57" spans="1:10" s="102" customFormat="1" ht="28.5">
      <c r="A57" s="207" t="s">
        <v>117</v>
      </c>
      <c r="B57" s="486" t="s">
        <v>734</v>
      </c>
      <c r="C57" s="192">
        <v>14153</v>
      </c>
      <c r="D57" s="476" t="s">
        <v>970</v>
      </c>
      <c r="E57" s="206" t="s">
        <v>265</v>
      </c>
      <c r="F57" s="488">
        <v>0.06</v>
      </c>
      <c r="G57" s="494">
        <v>60.92</v>
      </c>
      <c r="H57" s="489">
        <f t="shared" si="2"/>
        <v>3.65</v>
      </c>
    </row>
    <row r="58" spans="1:10" s="102" customFormat="1" ht="42.75">
      <c r="A58" s="207" t="s">
        <v>117</v>
      </c>
      <c r="B58" s="486" t="s">
        <v>734</v>
      </c>
      <c r="C58" s="192">
        <v>34643</v>
      </c>
      <c r="D58" s="476" t="s">
        <v>971</v>
      </c>
      <c r="E58" s="206" t="s">
        <v>265</v>
      </c>
      <c r="F58" s="488">
        <v>1</v>
      </c>
      <c r="G58" s="489">
        <v>41.8</v>
      </c>
      <c r="H58" s="489">
        <f t="shared" si="2"/>
        <v>41.8</v>
      </c>
    </row>
    <row r="59" spans="1:10" s="102" customFormat="1" ht="48.75" customHeight="1">
      <c r="A59" s="207" t="s">
        <v>117</v>
      </c>
      <c r="B59" s="486" t="s">
        <v>734</v>
      </c>
      <c r="C59" s="192">
        <v>39996</v>
      </c>
      <c r="D59" s="476" t="s">
        <v>972</v>
      </c>
      <c r="E59" s="206" t="s">
        <v>266</v>
      </c>
      <c r="F59" s="488">
        <v>0.16639999999999999</v>
      </c>
      <c r="G59" s="489">
        <v>2.98</v>
      </c>
      <c r="H59" s="489">
        <f t="shared" si="2"/>
        <v>0.49</v>
      </c>
    </row>
    <row r="60" spans="1:10" s="102" customFormat="1" ht="14.25">
      <c r="A60" s="207" t="s">
        <v>117</v>
      </c>
      <c r="B60" s="486" t="s">
        <v>734</v>
      </c>
      <c r="C60" s="192">
        <v>39997</v>
      </c>
      <c r="D60" s="476" t="s">
        <v>973</v>
      </c>
      <c r="E60" s="206" t="s">
        <v>265</v>
      </c>
      <c r="F60" s="488">
        <v>2</v>
      </c>
      <c r="G60" s="489">
        <v>0.31</v>
      </c>
      <c r="H60" s="489">
        <f t="shared" si="2"/>
        <v>0.62</v>
      </c>
    </row>
    <row r="61" spans="1:10" s="102" customFormat="1" ht="57">
      <c r="A61" s="207" t="s">
        <v>117</v>
      </c>
      <c r="B61" s="486" t="s">
        <v>734</v>
      </c>
      <c r="C61" s="192">
        <v>87367</v>
      </c>
      <c r="D61" s="476" t="s">
        <v>974</v>
      </c>
      <c r="E61" s="206" t="s">
        <v>104</v>
      </c>
      <c r="F61" s="488">
        <v>1.9400000000000001E-2</v>
      </c>
      <c r="G61" s="489">
        <v>741.56</v>
      </c>
      <c r="H61" s="489">
        <f t="shared" si="2"/>
        <v>14.38</v>
      </c>
    </row>
    <row r="62" spans="1:10" s="102" customFormat="1" ht="28.5">
      <c r="A62" s="207" t="s">
        <v>117</v>
      </c>
      <c r="B62" s="486" t="s">
        <v>734</v>
      </c>
      <c r="C62" s="192">
        <v>88247</v>
      </c>
      <c r="D62" s="476" t="s">
        <v>855</v>
      </c>
      <c r="E62" s="206" t="s">
        <v>115</v>
      </c>
      <c r="F62" s="488">
        <v>0.32329999999999998</v>
      </c>
      <c r="G62" s="489">
        <v>21.96</v>
      </c>
      <c r="H62" s="489">
        <f t="shared" si="2"/>
        <v>7.09</v>
      </c>
    </row>
    <row r="63" spans="1:10" s="102" customFormat="1" ht="14.25">
      <c r="A63" s="207" t="s">
        <v>117</v>
      </c>
      <c r="B63" s="486" t="s">
        <v>734</v>
      </c>
      <c r="C63" s="192">
        <v>88264</v>
      </c>
      <c r="D63" s="476" t="s">
        <v>264</v>
      </c>
      <c r="E63" s="206" t="s">
        <v>115</v>
      </c>
      <c r="F63" s="488">
        <v>2.9102000000000001</v>
      </c>
      <c r="G63" s="489">
        <v>26.68</v>
      </c>
      <c r="H63" s="489">
        <f t="shared" si="2"/>
        <v>77.64</v>
      </c>
    </row>
    <row r="64" spans="1:10" s="102" customFormat="1" ht="42.75">
      <c r="A64" s="207" t="s">
        <v>117</v>
      </c>
      <c r="B64" s="486" t="s">
        <v>734</v>
      </c>
      <c r="C64" s="192">
        <v>91872</v>
      </c>
      <c r="D64" s="476" t="s">
        <v>975</v>
      </c>
      <c r="E64" s="206" t="s">
        <v>260</v>
      </c>
      <c r="F64" s="488">
        <v>6.05</v>
      </c>
      <c r="G64" s="489">
        <v>17.440000000000001</v>
      </c>
      <c r="H64" s="489">
        <f t="shared" si="2"/>
        <v>105.51</v>
      </c>
    </row>
    <row r="65" spans="1:9" s="102" customFormat="1" ht="48.75" customHeight="1">
      <c r="A65" s="207" t="s">
        <v>117</v>
      </c>
      <c r="B65" s="486" t="s">
        <v>734</v>
      </c>
      <c r="C65" s="192">
        <v>91885</v>
      </c>
      <c r="D65" s="476" t="s">
        <v>976</v>
      </c>
      <c r="E65" s="206" t="s">
        <v>265</v>
      </c>
      <c r="F65" s="488">
        <v>1</v>
      </c>
      <c r="G65" s="489">
        <v>12.47</v>
      </c>
      <c r="H65" s="489">
        <f t="shared" si="2"/>
        <v>12.47</v>
      </c>
    </row>
    <row r="66" spans="1:9" s="102" customFormat="1" ht="42.75">
      <c r="A66" s="207" t="s">
        <v>117</v>
      </c>
      <c r="B66" s="486" t="s">
        <v>734</v>
      </c>
      <c r="C66" s="192">
        <v>91917</v>
      </c>
      <c r="D66" s="476" t="s">
        <v>977</v>
      </c>
      <c r="E66" s="206" t="s">
        <v>265</v>
      </c>
      <c r="F66" s="488">
        <v>1</v>
      </c>
      <c r="G66" s="489">
        <v>20.54</v>
      </c>
      <c r="H66" s="489">
        <f t="shared" si="2"/>
        <v>20.54</v>
      </c>
    </row>
    <row r="67" spans="1:9" s="102" customFormat="1" ht="28.5">
      <c r="A67" s="207" t="s">
        <v>117</v>
      </c>
      <c r="B67" s="486" t="s">
        <v>734</v>
      </c>
      <c r="C67" s="192">
        <v>91919</v>
      </c>
      <c r="D67" s="476" t="s">
        <v>268</v>
      </c>
      <c r="E67" s="206" t="s">
        <v>265</v>
      </c>
      <c r="F67" s="488">
        <v>1</v>
      </c>
      <c r="G67" s="489">
        <v>22.74</v>
      </c>
      <c r="H67" s="489">
        <f t="shared" si="2"/>
        <v>22.74</v>
      </c>
    </row>
    <row r="68" spans="1:9" s="102" customFormat="1" ht="42.75">
      <c r="A68" s="207" t="s">
        <v>117</v>
      </c>
      <c r="B68" s="486" t="s">
        <v>734</v>
      </c>
      <c r="C68" s="192">
        <v>91935</v>
      </c>
      <c r="D68" s="476" t="s">
        <v>978</v>
      </c>
      <c r="E68" s="206" t="s">
        <v>8</v>
      </c>
      <c r="F68" s="488">
        <v>22.2</v>
      </c>
      <c r="G68" s="489">
        <v>26.74</v>
      </c>
      <c r="H68" s="489">
        <f t="shared" si="2"/>
        <v>593.62</v>
      </c>
    </row>
    <row r="69" spans="1:9" s="102" customFormat="1" ht="28.5">
      <c r="A69" s="207" t="s">
        <v>117</v>
      </c>
      <c r="B69" s="486" t="s">
        <v>734</v>
      </c>
      <c r="C69" s="192">
        <v>93673</v>
      </c>
      <c r="D69" s="476" t="s">
        <v>979</v>
      </c>
      <c r="E69" s="206" t="s">
        <v>265</v>
      </c>
      <c r="F69" s="488">
        <v>1</v>
      </c>
      <c r="G69" s="489">
        <v>101.19</v>
      </c>
      <c r="H69" s="489">
        <f t="shared" si="2"/>
        <v>101.19</v>
      </c>
    </row>
    <row r="70" spans="1:9" s="102" customFormat="1" ht="28.5">
      <c r="A70" s="207" t="s">
        <v>117</v>
      </c>
      <c r="B70" s="486" t="s">
        <v>734</v>
      </c>
      <c r="C70" s="192">
        <v>96977</v>
      </c>
      <c r="D70" s="476" t="s">
        <v>980</v>
      </c>
      <c r="E70" s="206" t="s">
        <v>8</v>
      </c>
      <c r="F70" s="488">
        <v>1.95</v>
      </c>
      <c r="G70" s="489">
        <v>62.47</v>
      </c>
      <c r="H70" s="489">
        <f t="shared" si="2"/>
        <v>121.81</v>
      </c>
    </row>
    <row r="71" spans="1:9" s="102" customFormat="1" ht="28.5">
      <c r="A71" s="207" t="s">
        <v>117</v>
      </c>
      <c r="B71" s="486" t="s">
        <v>734</v>
      </c>
      <c r="C71" s="192">
        <v>96986</v>
      </c>
      <c r="D71" s="476" t="s">
        <v>981</v>
      </c>
      <c r="E71" s="206" t="s">
        <v>265</v>
      </c>
      <c r="F71" s="488">
        <v>1</v>
      </c>
      <c r="G71" s="489">
        <v>99.22</v>
      </c>
      <c r="H71" s="489">
        <f t="shared" si="2"/>
        <v>99.22</v>
      </c>
    </row>
    <row r="72" spans="1:9" s="102" customFormat="1" ht="57">
      <c r="A72" s="207" t="s">
        <v>117</v>
      </c>
      <c r="B72" s="486" t="s">
        <v>734</v>
      </c>
      <c r="C72" s="192">
        <v>100578</v>
      </c>
      <c r="D72" s="476" t="s">
        <v>982</v>
      </c>
      <c r="E72" s="206" t="s">
        <v>265</v>
      </c>
      <c r="F72" s="488">
        <v>1</v>
      </c>
      <c r="G72" s="489">
        <v>522.46</v>
      </c>
      <c r="H72" s="489">
        <f t="shared" si="2"/>
        <v>522.46</v>
      </c>
    </row>
    <row r="73" spans="1:9" s="102" customFormat="1" ht="42.75">
      <c r="A73" s="207" t="s">
        <v>117</v>
      </c>
      <c r="B73" s="486" t="s">
        <v>734</v>
      </c>
      <c r="C73" s="192">
        <v>104749</v>
      </c>
      <c r="D73" s="476" t="s">
        <v>983</v>
      </c>
      <c r="E73" s="206" t="s">
        <v>265</v>
      </c>
      <c r="F73" s="488">
        <v>1</v>
      </c>
      <c r="G73" s="489">
        <v>17.37</v>
      </c>
      <c r="H73" s="489">
        <f t="shared" si="2"/>
        <v>17.37</v>
      </c>
    </row>
    <row r="74" spans="1:9" s="102" customFormat="1" ht="42.75">
      <c r="A74" s="207" t="s">
        <v>117</v>
      </c>
      <c r="B74" s="486" t="s">
        <v>734</v>
      </c>
      <c r="C74" s="192">
        <v>14166</v>
      </c>
      <c r="D74" s="476" t="s">
        <v>984</v>
      </c>
      <c r="E74" s="206" t="s">
        <v>265</v>
      </c>
      <c r="F74" s="488">
        <v>1</v>
      </c>
      <c r="G74" s="489">
        <v>1339.33</v>
      </c>
      <c r="H74" s="489">
        <f t="shared" si="2"/>
        <v>1339.33</v>
      </c>
    </row>
    <row r="75" spans="1:9" s="102" customFormat="1" ht="25.5" customHeight="1" thickBot="1">
      <c r="A75" s="850" t="s">
        <v>116</v>
      </c>
      <c r="B75" s="851"/>
      <c r="C75" s="899"/>
      <c r="D75" s="899"/>
      <c r="E75" s="899"/>
      <c r="F75" s="899"/>
      <c r="G75" s="852"/>
      <c r="H75" s="148">
        <f>SUM(H52:H74)</f>
        <v>3486.55</v>
      </c>
      <c r="I75" s="474">
        <v>3213.15</v>
      </c>
    </row>
    <row r="76" spans="1:9" s="137" customFormat="1" ht="24" customHeight="1">
      <c r="A76" s="138"/>
      <c r="B76" s="139"/>
      <c r="C76" s="139"/>
      <c r="D76" s="139"/>
      <c r="E76" s="139"/>
      <c r="F76" s="139"/>
      <c r="G76" s="139"/>
      <c r="H76" s="139"/>
    </row>
    <row r="77" spans="1:9" s="102" customFormat="1" ht="45" customHeight="1">
      <c r="A77" s="197" t="s">
        <v>105</v>
      </c>
      <c r="B77" s="870" t="s">
        <v>106</v>
      </c>
      <c r="C77" s="871"/>
      <c r="D77" s="871"/>
      <c r="E77" s="871"/>
      <c r="F77" s="871"/>
      <c r="G77" s="872"/>
      <c r="H77" s="197" t="s">
        <v>2</v>
      </c>
    </row>
    <row r="78" spans="1:9" s="102" customFormat="1" ht="22.5" customHeight="1">
      <c r="A78" s="199" t="s">
        <v>219</v>
      </c>
      <c r="B78" s="846" t="str">
        <f>ORÇAMENTO!C38</f>
        <v>TRATAMENTO EM  CONCRETO COM ESTUQUE E LIXAMENTO</v>
      </c>
      <c r="C78" s="846"/>
      <c r="D78" s="846"/>
      <c r="E78" s="846"/>
      <c r="F78" s="846"/>
      <c r="G78" s="846"/>
      <c r="H78" s="200" t="s">
        <v>102</v>
      </c>
    </row>
    <row r="79" spans="1:9" s="102" customFormat="1" ht="15">
      <c r="A79" s="853" t="str">
        <f>A13</f>
        <v>SINAPI 12/2024</v>
      </c>
      <c r="B79" s="869" t="s">
        <v>737</v>
      </c>
      <c r="C79" s="869"/>
      <c r="D79" s="869"/>
      <c r="E79" s="869"/>
      <c r="F79" s="22"/>
      <c r="G79" s="855"/>
      <c r="H79" s="856"/>
    </row>
    <row r="80" spans="1:9" s="102" customFormat="1" ht="15">
      <c r="A80" s="854"/>
      <c r="B80" s="867"/>
      <c r="C80" s="868"/>
      <c r="D80" s="202"/>
      <c r="E80" s="203"/>
      <c r="F80" s="203"/>
      <c r="G80" s="857"/>
      <c r="H80" s="858"/>
    </row>
    <row r="81" spans="1:10" s="102" customFormat="1" ht="15.75">
      <c r="A81" s="204" t="s">
        <v>107</v>
      </c>
      <c r="B81" s="204" t="s">
        <v>108</v>
      </c>
      <c r="C81" s="204" t="s">
        <v>109</v>
      </c>
      <c r="D81" s="204" t="s">
        <v>110</v>
      </c>
      <c r="E81" s="204" t="s">
        <v>2</v>
      </c>
      <c r="F81" s="204" t="s">
        <v>111</v>
      </c>
      <c r="G81" s="205" t="s">
        <v>112</v>
      </c>
      <c r="H81" s="205" t="s">
        <v>113</v>
      </c>
      <c r="J81"/>
    </row>
    <row r="82" spans="1:10" s="102" customFormat="1" ht="14.25">
      <c r="A82" s="207" t="s">
        <v>117</v>
      </c>
      <c r="B82" s="486" t="s">
        <v>734</v>
      </c>
      <c r="C82" s="192">
        <v>1379</v>
      </c>
      <c r="D82" s="476" t="s">
        <v>390</v>
      </c>
      <c r="E82" s="206" t="s">
        <v>205</v>
      </c>
      <c r="F82" s="488">
        <v>0.15</v>
      </c>
      <c r="G82" s="489">
        <v>0.94</v>
      </c>
      <c r="H82" s="489">
        <f>TRUNC(G82*F82,2)</f>
        <v>0.14000000000000001</v>
      </c>
    </row>
    <row r="83" spans="1:10" s="102" customFormat="1" ht="14.25">
      <c r="A83" s="207" t="s">
        <v>117</v>
      </c>
      <c r="B83" s="486" t="s">
        <v>734</v>
      </c>
      <c r="C83" s="192">
        <v>1380</v>
      </c>
      <c r="D83" s="476" t="s">
        <v>391</v>
      </c>
      <c r="E83" s="206" t="s">
        <v>205</v>
      </c>
      <c r="F83" s="491">
        <v>0.15</v>
      </c>
      <c r="G83" s="489">
        <v>6.29</v>
      </c>
      <c r="H83" s="489">
        <f t="shared" ref="H83:H88" si="3">TRUNC(G83*F83,2)</f>
        <v>0.94</v>
      </c>
    </row>
    <row r="84" spans="1:10" s="102" customFormat="1" ht="14.25">
      <c r="A84" s="207" t="s">
        <v>117</v>
      </c>
      <c r="B84" s="486" t="s">
        <v>734</v>
      </c>
      <c r="C84" s="192">
        <v>3768</v>
      </c>
      <c r="D84" s="476" t="s">
        <v>392</v>
      </c>
      <c r="E84" s="206" t="s">
        <v>217</v>
      </c>
      <c r="F84" s="491">
        <v>0.17</v>
      </c>
      <c r="G84" s="489">
        <v>3.43</v>
      </c>
      <c r="H84" s="489">
        <f t="shared" si="3"/>
        <v>0.57999999999999996</v>
      </c>
    </row>
    <row r="85" spans="1:10" s="102" customFormat="1" ht="14.25">
      <c r="A85" s="207" t="s">
        <v>117</v>
      </c>
      <c r="B85" s="486" t="s">
        <v>734</v>
      </c>
      <c r="C85" s="192">
        <v>44396</v>
      </c>
      <c r="D85" s="476" t="s">
        <v>393</v>
      </c>
      <c r="E85" s="206" t="s">
        <v>205</v>
      </c>
      <c r="F85" s="490">
        <v>0.1</v>
      </c>
      <c r="G85" s="489">
        <v>24.69</v>
      </c>
      <c r="H85" s="489">
        <f t="shared" si="3"/>
        <v>2.46</v>
      </c>
    </row>
    <row r="86" spans="1:10" s="102" customFormat="1" ht="28.5">
      <c r="A86" s="207" t="s">
        <v>117</v>
      </c>
      <c r="B86" s="486" t="s">
        <v>734</v>
      </c>
      <c r="C86" s="192">
        <v>44533</v>
      </c>
      <c r="D86" s="476" t="s">
        <v>394</v>
      </c>
      <c r="E86" s="206" t="s">
        <v>217</v>
      </c>
      <c r="F86" s="491">
        <v>0.04</v>
      </c>
      <c r="G86" s="489">
        <v>40.01</v>
      </c>
      <c r="H86" s="489">
        <f t="shared" si="3"/>
        <v>1.6</v>
      </c>
    </row>
    <row r="87" spans="1:10" s="102" customFormat="1" ht="14.25">
      <c r="A87" s="207" t="s">
        <v>114</v>
      </c>
      <c r="B87" s="486" t="s">
        <v>734</v>
      </c>
      <c r="C87" s="192">
        <v>88309</v>
      </c>
      <c r="D87" s="476" t="s">
        <v>204</v>
      </c>
      <c r="E87" s="206" t="s">
        <v>115</v>
      </c>
      <c r="F87" s="490">
        <v>1</v>
      </c>
      <c r="G87" s="489">
        <v>25.62</v>
      </c>
      <c r="H87" s="489">
        <f t="shared" si="3"/>
        <v>25.62</v>
      </c>
    </row>
    <row r="88" spans="1:10" s="102" customFormat="1" ht="14.25">
      <c r="A88" s="207" t="s">
        <v>114</v>
      </c>
      <c r="B88" s="486" t="s">
        <v>734</v>
      </c>
      <c r="C88" s="192">
        <v>88316</v>
      </c>
      <c r="D88" s="476" t="s">
        <v>123</v>
      </c>
      <c r="E88" s="206" t="s">
        <v>115</v>
      </c>
      <c r="F88" s="490">
        <v>0.5</v>
      </c>
      <c r="G88" s="489">
        <v>20.32</v>
      </c>
      <c r="H88" s="489">
        <f t="shared" si="3"/>
        <v>10.16</v>
      </c>
    </row>
    <row r="89" spans="1:10" s="102" customFormat="1" ht="25.5" customHeight="1" thickBot="1">
      <c r="A89" s="850" t="s">
        <v>116</v>
      </c>
      <c r="B89" s="851"/>
      <c r="C89" s="851"/>
      <c r="D89" s="851"/>
      <c r="E89" s="851"/>
      <c r="F89" s="851"/>
      <c r="G89" s="852"/>
      <c r="H89" s="148">
        <f>SUM(H82:H88)</f>
        <v>41.5</v>
      </c>
    </row>
    <row r="90" spans="1:10" s="102" customFormat="1" ht="25.5" customHeight="1">
      <c r="A90" s="274"/>
      <c r="B90" s="274"/>
      <c r="C90" s="274"/>
      <c r="D90" s="274"/>
      <c r="E90" s="139"/>
      <c r="F90" s="139"/>
      <c r="G90" s="139"/>
      <c r="H90" s="143"/>
    </row>
    <row r="91" spans="1:10" s="102" customFormat="1" ht="45" customHeight="1">
      <c r="A91" s="197" t="s">
        <v>105</v>
      </c>
      <c r="B91" s="870" t="s">
        <v>106</v>
      </c>
      <c r="C91" s="871"/>
      <c r="D91" s="871"/>
      <c r="E91" s="871"/>
      <c r="F91" s="871"/>
      <c r="G91" s="872"/>
      <c r="H91" s="197" t="s">
        <v>2</v>
      </c>
    </row>
    <row r="92" spans="1:10" s="102" customFormat="1" ht="39" customHeight="1">
      <c r="A92" s="199" t="s">
        <v>220</v>
      </c>
      <c r="B92" s="846" t="str">
        <f>ORÇAMENTO!C46</f>
        <v>SUPORTE PARA TABELA DE BASQUETE DE CONCRETO ARMADO FCK = 15MPA, INCLUSIVE FORMA, ARMAÇÃO, LANÇAMENTO E DESFORMA</v>
      </c>
      <c r="C92" s="846"/>
      <c r="D92" s="846"/>
      <c r="E92" s="846"/>
      <c r="F92" s="846"/>
      <c r="G92" s="846"/>
      <c r="H92" s="200" t="s">
        <v>2</v>
      </c>
    </row>
    <row r="93" spans="1:10" s="102" customFormat="1" ht="15" customHeight="1">
      <c r="A93" s="853" t="str">
        <f>A79</f>
        <v>SINAPI 12/2024</v>
      </c>
      <c r="B93" s="280" t="s">
        <v>739</v>
      </c>
      <c r="C93" s="280"/>
      <c r="D93" s="280"/>
      <c r="E93" s="280"/>
      <c r="F93" s="280"/>
      <c r="G93" s="863"/>
      <c r="H93" s="864"/>
    </row>
    <row r="94" spans="1:10" s="102" customFormat="1" ht="15" customHeight="1">
      <c r="A94" s="854"/>
      <c r="B94" s="873" t="s">
        <v>738</v>
      </c>
      <c r="C94" s="874"/>
      <c r="D94" s="874"/>
      <c r="E94" s="277"/>
      <c r="F94" s="277"/>
      <c r="G94" s="865"/>
      <c r="H94" s="866"/>
    </row>
    <row r="95" spans="1:10" s="102" customFormat="1" ht="31.5" customHeight="1">
      <c r="A95" s="204" t="s">
        <v>107</v>
      </c>
      <c r="B95" s="204" t="s">
        <v>108</v>
      </c>
      <c r="C95" s="204" t="s">
        <v>109</v>
      </c>
      <c r="D95" s="204" t="s">
        <v>110</v>
      </c>
      <c r="E95" s="204" t="s">
        <v>2</v>
      </c>
      <c r="F95" s="204" t="s">
        <v>111</v>
      </c>
      <c r="G95" s="204" t="s">
        <v>112</v>
      </c>
      <c r="H95" s="204" t="s">
        <v>113</v>
      </c>
    </row>
    <row r="96" spans="1:10" s="102" customFormat="1" ht="28.5">
      <c r="A96" s="207" t="s">
        <v>114</v>
      </c>
      <c r="B96" s="486" t="s">
        <v>734</v>
      </c>
      <c r="C96" s="192">
        <v>88242</v>
      </c>
      <c r="D96" s="476" t="s">
        <v>403</v>
      </c>
      <c r="E96" s="206" t="s">
        <v>115</v>
      </c>
      <c r="F96" s="490">
        <v>22.684000000000001</v>
      </c>
      <c r="G96" s="489">
        <v>21.56</v>
      </c>
      <c r="H96" s="489">
        <f t="shared" ref="H96:H112" si="4">TRUNC(G96*F96,2)</f>
        <v>489.06</v>
      </c>
    </row>
    <row r="97" spans="1:8" s="102" customFormat="1" ht="28.5">
      <c r="A97" s="207" t="s">
        <v>114</v>
      </c>
      <c r="B97" s="486" t="s">
        <v>734</v>
      </c>
      <c r="C97" s="192">
        <v>88262</v>
      </c>
      <c r="D97" s="476" t="s">
        <v>253</v>
      </c>
      <c r="E97" s="206" t="s">
        <v>115</v>
      </c>
      <c r="F97" s="490">
        <v>10.044</v>
      </c>
      <c r="G97" s="489">
        <v>25.26</v>
      </c>
      <c r="H97" s="489">
        <f t="shared" si="4"/>
        <v>253.71</v>
      </c>
    </row>
    <row r="98" spans="1:8" s="102" customFormat="1" ht="14.25">
      <c r="A98" s="207" t="s">
        <v>114</v>
      </c>
      <c r="B98" s="486" t="s">
        <v>734</v>
      </c>
      <c r="C98" s="192">
        <v>88245</v>
      </c>
      <c r="D98" s="476" t="s">
        <v>404</v>
      </c>
      <c r="E98" s="206" t="s">
        <v>115</v>
      </c>
      <c r="F98" s="490">
        <v>12.64</v>
      </c>
      <c r="G98" s="489">
        <v>25.4</v>
      </c>
      <c r="H98" s="489">
        <f t="shared" si="4"/>
        <v>321.05</v>
      </c>
    </row>
    <row r="99" spans="1:8" s="102" customFormat="1" ht="14.25">
      <c r="A99" s="207" t="s">
        <v>114</v>
      </c>
      <c r="B99" s="486" t="s">
        <v>734</v>
      </c>
      <c r="C99" s="192">
        <v>88309</v>
      </c>
      <c r="D99" s="476" t="s">
        <v>204</v>
      </c>
      <c r="E99" s="206" t="s">
        <v>115</v>
      </c>
      <c r="F99" s="490">
        <v>6.5</v>
      </c>
      <c r="G99" s="489">
        <v>25.62</v>
      </c>
      <c r="H99" s="489">
        <f t="shared" si="4"/>
        <v>166.53</v>
      </c>
    </row>
    <row r="100" spans="1:8" s="102" customFormat="1" ht="14.25">
      <c r="A100" s="207" t="s">
        <v>114</v>
      </c>
      <c r="B100" s="486" t="s">
        <v>734</v>
      </c>
      <c r="C100" s="192">
        <v>88316</v>
      </c>
      <c r="D100" s="476" t="s">
        <v>123</v>
      </c>
      <c r="E100" s="206" t="s">
        <v>115</v>
      </c>
      <c r="F100" s="490">
        <v>18.2</v>
      </c>
      <c r="G100" s="489">
        <v>20.32</v>
      </c>
      <c r="H100" s="489">
        <f t="shared" si="4"/>
        <v>369.82</v>
      </c>
    </row>
    <row r="101" spans="1:8" s="102" customFormat="1" ht="28.5">
      <c r="A101" s="207" t="s">
        <v>117</v>
      </c>
      <c r="B101" s="486" t="s">
        <v>734</v>
      </c>
      <c r="C101" s="192">
        <v>370</v>
      </c>
      <c r="D101" s="476" t="s">
        <v>405</v>
      </c>
      <c r="E101" s="206" t="s">
        <v>104</v>
      </c>
      <c r="F101" s="490">
        <v>0.80889999999999995</v>
      </c>
      <c r="G101" s="489">
        <v>130</v>
      </c>
      <c r="H101" s="489">
        <f t="shared" si="4"/>
        <v>105.15</v>
      </c>
    </row>
    <row r="102" spans="1:8" s="102" customFormat="1" ht="14.25">
      <c r="A102" s="207" t="s">
        <v>117</v>
      </c>
      <c r="B102" s="486" t="s">
        <v>734</v>
      </c>
      <c r="C102" s="192">
        <v>1379</v>
      </c>
      <c r="D102" s="476" t="s">
        <v>390</v>
      </c>
      <c r="E102" s="206" t="s">
        <v>205</v>
      </c>
      <c r="F102" s="490">
        <v>442.26</v>
      </c>
      <c r="G102" s="489">
        <v>0.94</v>
      </c>
      <c r="H102" s="489">
        <f t="shared" si="4"/>
        <v>415.72</v>
      </c>
    </row>
    <row r="103" spans="1:8" s="102" customFormat="1" ht="28.5">
      <c r="A103" s="207" t="s">
        <v>117</v>
      </c>
      <c r="B103" s="486" t="s">
        <v>734</v>
      </c>
      <c r="C103" s="192">
        <v>4721</v>
      </c>
      <c r="D103" s="476" t="s">
        <v>406</v>
      </c>
      <c r="E103" s="206" t="s">
        <v>104</v>
      </c>
      <c r="F103" s="490">
        <v>0.34189999999999998</v>
      </c>
      <c r="G103" s="489">
        <v>164.13</v>
      </c>
      <c r="H103" s="489">
        <f t="shared" si="4"/>
        <v>56.11</v>
      </c>
    </row>
    <row r="104" spans="1:8" s="102" customFormat="1" ht="28.5">
      <c r="A104" s="207" t="s">
        <v>117</v>
      </c>
      <c r="B104" s="486" t="s">
        <v>734</v>
      </c>
      <c r="C104" s="192">
        <v>4718</v>
      </c>
      <c r="D104" s="476" t="s">
        <v>225</v>
      </c>
      <c r="E104" s="206" t="s">
        <v>104</v>
      </c>
      <c r="F104" s="490">
        <v>0.79949999999999999</v>
      </c>
      <c r="G104" s="489">
        <v>165</v>
      </c>
      <c r="H104" s="489">
        <f t="shared" si="4"/>
        <v>131.91</v>
      </c>
    </row>
    <row r="105" spans="1:8" s="102" customFormat="1" ht="28.5">
      <c r="A105" s="207" t="s">
        <v>117</v>
      </c>
      <c r="B105" s="486" t="s">
        <v>734</v>
      </c>
      <c r="C105" s="192">
        <v>4491</v>
      </c>
      <c r="D105" s="476" t="s">
        <v>252</v>
      </c>
      <c r="E105" s="206" t="s">
        <v>8</v>
      </c>
      <c r="F105" s="490">
        <v>8.9280000000000008</v>
      </c>
      <c r="G105" s="489">
        <v>11.58</v>
      </c>
      <c r="H105" s="489">
        <f t="shared" si="4"/>
        <v>103.38</v>
      </c>
    </row>
    <row r="106" spans="1:8" s="102" customFormat="1" ht="42.75">
      <c r="A106" s="207" t="s">
        <v>117</v>
      </c>
      <c r="B106" s="486" t="s">
        <v>734</v>
      </c>
      <c r="C106" s="192">
        <v>4460</v>
      </c>
      <c r="D106" s="476" t="s">
        <v>413</v>
      </c>
      <c r="E106" s="206" t="s">
        <v>8</v>
      </c>
      <c r="F106" s="490">
        <v>11.3832</v>
      </c>
      <c r="G106" s="489">
        <v>8.1300000000000008</v>
      </c>
      <c r="H106" s="489">
        <f t="shared" si="4"/>
        <v>92.54</v>
      </c>
    </row>
    <row r="107" spans="1:8" s="102" customFormat="1" ht="28.5">
      <c r="A107" s="207" t="s">
        <v>117</v>
      </c>
      <c r="B107" s="486" t="s">
        <v>734</v>
      </c>
      <c r="C107" s="192">
        <v>3992</v>
      </c>
      <c r="D107" s="476" t="s">
        <v>414</v>
      </c>
      <c r="E107" s="206" t="s">
        <v>8</v>
      </c>
      <c r="F107" s="490">
        <v>2.6114000000000002</v>
      </c>
      <c r="G107" s="489">
        <v>26.75</v>
      </c>
      <c r="H107" s="489">
        <f t="shared" si="4"/>
        <v>69.849999999999994</v>
      </c>
    </row>
    <row r="108" spans="1:8" s="102" customFormat="1" ht="48.75" customHeight="1">
      <c r="A108" s="207" t="s">
        <v>117</v>
      </c>
      <c r="B108" s="486" t="s">
        <v>734</v>
      </c>
      <c r="C108" s="192">
        <v>1347</v>
      </c>
      <c r="D108" s="476" t="s">
        <v>415</v>
      </c>
      <c r="E108" s="206" t="s">
        <v>102</v>
      </c>
      <c r="F108" s="490">
        <v>1.9343999999999999</v>
      </c>
      <c r="G108" s="489">
        <v>88.05</v>
      </c>
      <c r="H108" s="489">
        <f t="shared" si="4"/>
        <v>170.32</v>
      </c>
    </row>
    <row r="109" spans="1:8" s="102" customFormat="1" ht="14.25">
      <c r="A109" s="207" t="s">
        <v>117</v>
      </c>
      <c r="B109" s="486" t="s">
        <v>734</v>
      </c>
      <c r="C109" s="192">
        <v>33</v>
      </c>
      <c r="D109" s="476" t="s">
        <v>407</v>
      </c>
      <c r="E109" s="206" t="s">
        <v>205</v>
      </c>
      <c r="F109" s="490">
        <v>181.7</v>
      </c>
      <c r="G109" s="489">
        <v>9.66</v>
      </c>
      <c r="H109" s="489">
        <f t="shared" si="4"/>
        <v>1755.22</v>
      </c>
    </row>
    <row r="110" spans="1:8" s="102" customFormat="1" ht="14.25">
      <c r="A110" s="207" t="s">
        <v>117</v>
      </c>
      <c r="B110" s="486" t="s">
        <v>734</v>
      </c>
      <c r="C110" s="192">
        <v>5061</v>
      </c>
      <c r="D110" s="476" t="s">
        <v>408</v>
      </c>
      <c r="E110" s="206" t="s">
        <v>205</v>
      </c>
      <c r="F110" s="490">
        <v>1.86</v>
      </c>
      <c r="G110" s="489">
        <v>18.850000000000001</v>
      </c>
      <c r="H110" s="489">
        <f t="shared" si="4"/>
        <v>35.06</v>
      </c>
    </row>
    <row r="111" spans="1:8" s="102" customFormat="1" ht="14.25">
      <c r="A111" s="207" t="s">
        <v>117</v>
      </c>
      <c r="B111" s="486" t="s">
        <v>734</v>
      </c>
      <c r="C111" s="192">
        <v>345</v>
      </c>
      <c r="D111" s="476" t="s">
        <v>409</v>
      </c>
      <c r="E111" s="206" t="s">
        <v>205</v>
      </c>
      <c r="F111" s="490">
        <v>3.16</v>
      </c>
      <c r="G111" s="489">
        <v>31.73</v>
      </c>
      <c r="H111" s="489">
        <f t="shared" si="4"/>
        <v>100.26</v>
      </c>
    </row>
    <row r="112" spans="1:8" s="102" customFormat="1" ht="48.75" customHeight="1">
      <c r="A112" s="207" t="s">
        <v>114</v>
      </c>
      <c r="B112" s="486" t="s">
        <v>734</v>
      </c>
      <c r="C112" s="192">
        <v>89279</v>
      </c>
      <c r="D112" s="476" t="s">
        <v>410</v>
      </c>
      <c r="E112" s="206" t="s">
        <v>115</v>
      </c>
      <c r="F112" s="490">
        <v>0.92820000000000003</v>
      </c>
      <c r="G112" s="489">
        <v>2.13</v>
      </c>
      <c r="H112" s="489">
        <f t="shared" si="4"/>
        <v>1.97</v>
      </c>
    </row>
    <row r="113" spans="1:10" s="102" customFormat="1" ht="25.5" customHeight="1" thickBot="1">
      <c r="A113" s="850" t="s">
        <v>116</v>
      </c>
      <c r="B113" s="851"/>
      <c r="C113" s="851"/>
      <c r="D113" s="851"/>
      <c r="E113" s="851"/>
      <c r="F113" s="851"/>
      <c r="G113" s="852"/>
      <c r="H113" s="148">
        <f>SUM(H96:H112)</f>
        <v>4637.6600000000008</v>
      </c>
      <c r="I113" s="102">
        <v>4677.04</v>
      </c>
    </row>
    <row r="114" spans="1:10" s="102" customFormat="1" ht="25.5" customHeight="1">
      <c r="A114" s="274"/>
      <c r="B114" s="274"/>
      <c r="C114" s="274"/>
      <c r="D114" s="274"/>
      <c r="E114" s="139"/>
      <c r="F114" s="139"/>
      <c r="G114" s="139"/>
      <c r="H114" s="143"/>
    </row>
    <row r="115" spans="1:10" s="102" customFormat="1" ht="30">
      <c r="A115" s="197" t="s">
        <v>105</v>
      </c>
      <c r="B115" s="845" t="s">
        <v>106</v>
      </c>
      <c r="C115" s="845"/>
      <c r="D115" s="845"/>
      <c r="E115" s="845"/>
      <c r="F115" s="845"/>
      <c r="G115" s="845"/>
      <c r="H115" s="198" t="s">
        <v>2</v>
      </c>
    </row>
    <row r="116" spans="1:10" s="102" customFormat="1" ht="42" customHeight="1">
      <c r="A116" s="199" t="s">
        <v>221</v>
      </c>
      <c r="B116" s="846" t="s">
        <v>417</v>
      </c>
      <c r="C116" s="846"/>
      <c r="D116" s="846"/>
      <c r="E116" s="846"/>
      <c r="F116" s="846"/>
      <c r="G116" s="846"/>
      <c r="H116" s="200" t="s">
        <v>2</v>
      </c>
    </row>
    <row r="117" spans="1:10" s="102" customFormat="1" ht="15">
      <c r="A117" s="853" t="str">
        <f>A13</f>
        <v>SINAPI 12/2024</v>
      </c>
      <c r="B117" s="869" t="s">
        <v>740</v>
      </c>
      <c r="C117" s="869"/>
      <c r="D117" s="869"/>
      <c r="E117" s="869"/>
      <c r="F117" s="22"/>
      <c r="G117" s="855"/>
      <c r="H117" s="856"/>
    </row>
    <row r="118" spans="1:10" s="102" customFormat="1" ht="15">
      <c r="A118" s="854"/>
      <c r="B118" s="867"/>
      <c r="C118" s="868"/>
      <c r="D118" s="202"/>
      <c r="E118" s="203"/>
      <c r="F118" s="203"/>
      <c r="G118" s="857"/>
      <c r="H118" s="858"/>
    </row>
    <row r="119" spans="1:10" s="102" customFormat="1" ht="15.75">
      <c r="A119" s="204" t="s">
        <v>107</v>
      </c>
      <c r="B119" s="204" t="s">
        <v>108</v>
      </c>
      <c r="C119" s="204" t="s">
        <v>109</v>
      </c>
      <c r="D119" s="204" t="s">
        <v>110</v>
      </c>
      <c r="E119" s="204" t="s">
        <v>2</v>
      </c>
      <c r="F119" s="204" t="s">
        <v>111</v>
      </c>
      <c r="G119" s="205" t="s">
        <v>112</v>
      </c>
      <c r="H119" s="205" t="s">
        <v>113</v>
      </c>
      <c r="J119"/>
    </row>
    <row r="120" spans="1:10" s="102" customFormat="1" ht="85.5">
      <c r="A120" s="207" t="s">
        <v>117</v>
      </c>
      <c r="B120" s="486" t="s">
        <v>734</v>
      </c>
      <c r="C120" s="486">
        <v>10527</v>
      </c>
      <c r="D120" s="487" t="s">
        <v>418</v>
      </c>
      <c r="E120" s="486" t="s">
        <v>183</v>
      </c>
      <c r="F120" s="488">
        <f>0.0389/2</f>
        <v>1.9449999999999999E-2</v>
      </c>
      <c r="G120" s="489">
        <v>36</v>
      </c>
      <c r="H120" s="489">
        <f>TRUNC(G120*F120,2)</f>
        <v>0.7</v>
      </c>
      <c r="I120" s="424" t="s">
        <v>829</v>
      </c>
    </row>
    <row r="121" spans="1:10" s="102" customFormat="1" ht="57">
      <c r="A121" s="207" t="s">
        <v>117</v>
      </c>
      <c r="B121" s="486" t="s">
        <v>734</v>
      </c>
      <c r="C121" s="486">
        <v>25400</v>
      </c>
      <c r="D121" s="487" t="s">
        <v>416</v>
      </c>
      <c r="E121" s="486" t="s">
        <v>2</v>
      </c>
      <c r="F121" s="488">
        <v>0.5</v>
      </c>
      <c r="G121" s="489">
        <v>4438.1000000000004</v>
      </c>
      <c r="H121" s="489">
        <f t="shared" ref="H121:H124" si="5">TRUNC(G121*F121,2)</f>
        <v>2219.0500000000002</v>
      </c>
    </row>
    <row r="122" spans="1:10" s="102" customFormat="1" ht="21">
      <c r="A122" s="207" t="s">
        <v>114</v>
      </c>
      <c r="B122" s="486" t="s">
        <v>734</v>
      </c>
      <c r="C122" s="486">
        <v>88309</v>
      </c>
      <c r="D122" s="487" t="s">
        <v>204</v>
      </c>
      <c r="E122" s="486" t="s">
        <v>115</v>
      </c>
      <c r="F122" s="488">
        <f>8.75/2</f>
        <v>4.375</v>
      </c>
      <c r="G122" s="489">
        <v>25.62</v>
      </c>
      <c r="H122" s="489">
        <f t="shared" si="5"/>
        <v>112.08</v>
      </c>
      <c r="I122" s="424" t="s">
        <v>829</v>
      </c>
    </row>
    <row r="123" spans="1:10" s="102" customFormat="1" ht="21">
      <c r="A123" s="207" t="s">
        <v>114</v>
      </c>
      <c r="B123" s="486" t="s">
        <v>734</v>
      </c>
      <c r="C123" s="486">
        <v>88316</v>
      </c>
      <c r="D123" s="487" t="s">
        <v>419</v>
      </c>
      <c r="E123" s="486" t="s">
        <v>115</v>
      </c>
      <c r="F123" s="488">
        <f>2.9167/2</f>
        <v>1.45835</v>
      </c>
      <c r="G123" s="489">
        <v>20.32</v>
      </c>
      <c r="H123" s="489">
        <f t="shared" si="5"/>
        <v>29.63</v>
      </c>
      <c r="I123" s="424" t="s">
        <v>829</v>
      </c>
    </row>
    <row r="124" spans="1:10" s="102" customFormat="1" ht="28.5">
      <c r="A124" s="207" t="s">
        <v>114</v>
      </c>
      <c r="B124" s="486" t="s">
        <v>734</v>
      </c>
      <c r="C124" s="486">
        <v>97064</v>
      </c>
      <c r="D124" s="487" t="s">
        <v>420</v>
      </c>
      <c r="E124" s="486" t="s">
        <v>8</v>
      </c>
      <c r="F124" s="488">
        <f>6/2</f>
        <v>3</v>
      </c>
      <c r="G124" s="489">
        <v>23.34</v>
      </c>
      <c r="H124" s="489">
        <f t="shared" si="5"/>
        <v>70.02</v>
      </c>
      <c r="I124" s="424" t="s">
        <v>829</v>
      </c>
    </row>
    <row r="125" spans="1:10" s="102" customFormat="1" ht="25.5" customHeight="1" thickBot="1">
      <c r="A125" s="850" t="s">
        <v>116</v>
      </c>
      <c r="B125" s="851"/>
      <c r="C125" s="851"/>
      <c r="D125" s="851"/>
      <c r="E125" s="851"/>
      <c r="F125" s="851"/>
      <c r="G125" s="852"/>
      <c r="H125" s="148">
        <f>SUM(H120:H124)</f>
        <v>2431.48</v>
      </c>
      <c r="I125" s="102">
        <v>2208.92</v>
      </c>
    </row>
    <row r="126" spans="1:10" s="102" customFormat="1" ht="25.5" customHeight="1">
      <c r="A126" s="274"/>
      <c r="B126" s="274"/>
      <c r="C126" s="274"/>
      <c r="D126" s="274"/>
      <c r="E126" s="139"/>
      <c r="F126" s="139"/>
      <c r="G126" s="139"/>
      <c r="H126" s="143"/>
    </row>
    <row r="127" spans="1:10" s="102" customFormat="1" ht="30">
      <c r="A127" s="197" t="s">
        <v>105</v>
      </c>
      <c r="B127" s="845" t="s">
        <v>106</v>
      </c>
      <c r="C127" s="845"/>
      <c r="D127" s="845"/>
      <c r="E127" s="845"/>
      <c r="F127" s="845"/>
      <c r="G127" s="845"/>
      <c r="H127" s="198" t="s">
        <v>2</v>
      </c>
    </row>
    <row r="128" spans="1:10" s="102" customFormat="1" ht="42" customHeight="1">
      <c r="A128" s="199" t="s">
        <v>374</v>
      </c>
      <c r="B128" s="846" t="s">
        <v>422</v>
      </c>
      <c r="C128" s="846"/>
      <c r="D128" s="846"/>
      <c r="E128" s="846"/>
      <c r="F128" s="846"/>
      <c r="G128" s="846"/>
      <c r="H128" s="200" t="s">
        <v>104</v>
      </c>
    </row>
    <row r="129" spans="1:10" s="102" customFormat="1" ht="15">
      <c r="A129" s="853" t="str">
        <f>A13</f>
        <v>SINAPI 12/2024</v>
      </c>
      <c r="B129" s="869" t="s">
        <v>741</v>
      </c>
      <c r="C129" s="869"/>
      <c r="D129" s="869"/>
      <c r="E129" s="869"/>
      <c r="F129" s="22"/>
      <c r="G129" s="855"/>
      <c r="H129" s="856"/>
    </row>
    <row r="130" spans="1:10" s="102" customFormat="1" ht="15">
      <c r="A130" s="854"/>
      <c r="B130" s="867"/>
      <c r="C130" s="868"/>
      <c r="D130" s="202"/>
      <c r="E130" s="203"/>
      <c r="F130" s="203"/>
      <c r="G130" s="857"/>
      <c r="H130" s="858"/>
    </row>
    <row r="131" spans="1:10" s="102" customFormat="1" ht="15.75">
      <c r="A131" s="204" t="s">
        <v>107</v>
      </c>
      <c r="B131" s="204" t="s">
        <v>108</v>
      </c>
      <c r="C131" s="204" t="s">
        <v>109</v>
      </c>
      <c r="D131" s="204" t="s">
        <v>110</v>
      </c>
      <c r="E131" s="204" t="s">
        <v>2</v>
      </c>
      <c r="F131" s="204" t="s">
        <v>111</v>
      </c>
      <c r="G131" s="205" t="s">
        <v>112</v>
      </c>
      <c r="H131" s="205" t="s">
        <v>113</v>
      </c>
      <c r="J131"/>
    </row>
    <row r="132" spans="1:10" s="102" customFormat="1" ht="28.5">
      <c r="A132" s="207" t="s">
        <v>117</v>
      </c>
      <c r="B132" s="486" t="s">
        <v>734</v>
      </c>
      <c r="C132" s="486">
        <v>4720</v>
      </c>
      <c r="D132" s="487" t="s">
        <v>338</v>
      </c>
      <c r="E132" s="486" t="s">
        <v>104</v>
      </c>
      <c r="F132" s="488">
        <v>1.1299999999999999</v>
      </c>
      <c r="G132" s="489">
        <v>189.5</v>
      </c>
      <c r="H132" s="489">
        <f>TRUNC(G132*F132,2)</f>
        <v>214.13</v>
      </c>
    </row>
    <row r="133" spans="1:10" s="102" customFormat="1" ht="14.25">
      <c r="A133" s="207" t="s">
        <v>114</v>
      </c>
      <c r="B133" s="486" t="s">
        <v>734</v>
      </c>
      <c r="C133" s="486">
        <v>88309</v>
      </c>
      <c r="D133" s="487" t="s">
        <v>204</v>
      </c>
      <c r="E133" s="486" t="s">
        <v>115</v>
      </c>
      <c r="F133" s="488">
        <v>1.03</v>
      </c>
      <c r="G133" s="489">
        <v>25.62</v>
      </c>
      <c r="H133" s="489">
        <f t="shared" ref="H133:H136" si="6">TRUNC(G133*F133,2)</f>
        <v>26.38</v>
      </c>
    </row>
    <row r="134" spans="1:10" s="102" customFormat="1" ht="14.25">
      <c r="A134" s="207" t="s">
        <v>114</v>
      </c>
      <c r="B134" s="486" t="s">
        <v>734</v>
      </c>
      <c r="C134" s="486">
        <v>88316</v>
      </c>
      <c r="D134" s="487" t="s">
        <v>419</v>
      </c>
      <c r="E134" s="486" t="s">
        <v>115</v>
      </c>
      <c r="F134" s="488">
        <v>0.34300000000000003</v>
      </c>
      <c r="G134" s="489">
        <v>20.32</v>
      </c>
      <c r="H134" s="489">
        <f t="shared" si="6"/>
        <v>6.96</v>
      </c>
    </row>
    <row r="135" spans="1:10" s="102" customFormat="1" ht="42.75">
      <c r="A135" s="207" t="s">
        <v>114</v>
      </c>
      <c r="B135" s="486" t="s">
        <v>734</v>
      </c>
      <c r="C135" s="486">
        <v>91277</v>
      </c>
      <c r="D135" s="487" t="s">
        <v>423</v>
      </c>
      <c r="E135" s="486" t="s">
        <v>226</v>
      </c>
      <c r="F135" s="488">
        <v>3.2000000000000001E-2</v>
      </c>
      <c r="G135" s="489">
        <v>10.38</v>
      </c>
      <c r="H135" s="489">
        <f t="shared" si="6"/>
        <v>0.33</v>
      </c>
    </row>
    <row r="136" spans="1:10" s="102" customFormat="1" ht="42.75">
      <c r="A136" s="207" t="s">
        <v>114</v>
      </c>
      <c r="B136" s="486" t="s">
        <v>734</v>
      </c>
      <c r="C136" s="486">
        <v>91278</v>
      </c>
      <c r="D136" s="487" t="s">
        <v>424</v>
      </c>
      <c r="E136" s="486" t="s">
        <v>227</v>
      </c>
      <c r="F136" s="488">
        <v>0.03</v>
      </c>
      <c r="G136" s="489">
        <v>0.76</v>
      </c>
      <c r="H136" s="489">
        <f t="shared" si="6"/>
        <v>0.02</v>
      </c>
    </row>
    <row r="137" spans="1:10" s="102" customFormat="1" ht="25.5" customHeight="1" thickBot="1">
      <c r="A137" s="850" t="s">
        <v>116</v>
      </c>
      <c r="B137" s="851"/>
      <c r="C137" s="851"/>
      <c r="D137" s="851"/>
      <c r="E137" s="851"/>
      <c r="F137" s="851"/>
      <c r="G137" s="852"/>
      <c r="H137" s="148">
        <f>SUM(H132:H136)</f>
        <v>247.82000000000002</v>
      </c>
    </row>
    <row r="138" spans="1:10" s="102" customFormat="1" ht="25.5" customHeight="1">
      <c r="A138" s="274"/>
      <c r="B138" s="274"/>
      <c r="C138" s="274"/>
      <c r="D138" s="274"/>
      <c r="E138" s="139"/>
      <c r="F138" s="139"/>
      <c r="G138" s="139"/>
      <c r="H138" s="143"/>
    </row>
    <row r="139" spans="1:10" s="102" customFormat="1" ht="30">
      <c r="A139" s="197" t="s">
        <v>105</v>
      </c>
      <c r="B139" s="845" t="s">
        <v>106</v>
      </c>
      <c r="C139" s="845"/>
      <c r="D139" s="845"/>
      <c r="E139" s="845"/>
      <c r="F139" s="845"/>
      <c r="G139" s="845"/>
      <c r="H139" s="198" t="s">
        <v>2</v>
      </c>
    </row>
    <row r="140" spans="1:10" s="102" customFormat="1" ht="69.75" customHeight="1">
      <c r="A140" s="199" t="s">
        <v>375</v>
      </c>
      <c r="B140" s="846" t="s">
        <v>705</v>
      </c>
      <c r="C140" s="846"/>
      <c r="D140" s="846"/>
      <c r="E140" s="846"/>
      <c r="F140" s="846"/>
      <c r="G140" s="846"/>
      <c r="H140" s="200" t="s">
        <v>102</v>
      </c>
    </row>
    <row r="141" spans="1:10" s="102" customFormat="1" ht="14.25">
      <c r="A141" s="853" t="str">
        <f>A129</f>
        <v>SINAPI 12/2024</v>
      </c>
      <c r="B141" s="385" t="s">
        <v>706</v>
      </c>
      <c r="C141" s="386"/>
      <c r="D141" s="386"/>
      <c r="E141" s="386"/>
      <c r="F141" s="387"/>
      <c r="G141" s="855"/>
      <c r="H141" s="856"/>
    </row>
    <row r="142" spans="1:10" s="102" customFormat="1" ht="15">
      <c r="A142" s="854"/>
      <c r="B142" s="867"/>
      <c r="C142" s="868"/>
      <c r="D142" s="202"/>
      <c r="E142" s="203"/>
      <c r="F142" s="203"/>
      <c r="G142" s="857"/>
      <c r="H142" s="858"/>
    </row>
    <row r="143" spans="1:10" s="102" customFormat="1" ht="15.75">
      <c r="A143" s="204" t="s">
        <v>107</v>
      </c>
      <c r="B143" s="204" t="s">
        <v>108</v>
      </c>
      <c r="C143" s="204" t="s">
        <v>109</v>
      </c>
      <c r="D143" s="204" t="s">
        <v>110</v>
      </c>
      <c r="E143" s="204" t="s">
        <v>2</v>
      </c>
      <c r="F143" s="204" t="s">
        <v>111</v>
      </c>
      <c r="G143" s="205" t="s">
        <v>112</v>
      </c>
      <c r="H143" s="205" t="s">
        <v>113</v>
      </c>
      <c r="J143"/>
    </row>
    <row r="144" spans="1:10" s="102" customFormat="1" ht="85.5">
      <c r="A144" s="185" t="s">
        <v>114</v>
      </c>
      <c r="B144" s="185" t="s">
        <v>691</v>
      </c>
      <c r="C144" s="185"/>
      <c r="D144" s="184" t="s">
        <v>705</v>
      </c>
      <c r="E144" s="185" t="s">
        <v>102</v>
      </c>
      <c r="F144" s="373">
        <v>1</v>
      </c>
      <c r="G144" s="374">
        <v>164.9</v>
      </c>
      <c r="H144" s="374">
        <f t="shared" ref="H144" si="7">TRUNC(G144*F144,2)</f>
        <v>164.9</v>
      </c>
      <c r="I144" s="424" t="s">
        <v>830</v>
      </c>
    </row>
    <row r="145" spans="1:10" s="102" customFormat="1" ht="26.25" customHeight="1" thickBot="1">
      <c r="A145" s="850" t="s">
        <v>116</v>
      </c>
      <c r="B145" s="851"/>
      <c r="C145" s="851"/>
      <c r="D145" s="851"/>
      <c r="E145" s="851"/>
      <c r="F145" s="851"/>
      <c r="G145" s="852"/>
      <c r="H145" s="148">
        <f>SUM(H141:H144)</f>
        <v>164.9</v>
      </c>
    </row>
    <row r="146" spans="1:10" s="102" customFormat="1" ht="26.25" customHeight="1">
      <c r="A146" s="377"/>
      <c r="B146" s="375"/>
      <c r="C146" s="375"/>
      <c r="D146" s="375"/>
      <c r="E146" s="139"/>
      <c r="F146" s="139"/>
      <c r="G146" s="376"/>
      <c r="H146" s="378"/>
    </row>
    <row r="147" spans="1:10" s="300" customFormat="1" ht="31.5" customHeight="1">
      <c r="A147" s="204" t="s">
        <v>677</v>
      </c>
      <c r="B147" s="861" t="s">
        <v>680</v>
      </c>
      <c r="C147" s="862"/>
      <c r="D147" s="204" t="s">
        <v>678</v>
      </c>
      <c r="E147" s="204" t="s">
        <v>759</v>
      </c>
      <c r="F147" s="204" t="s">
        <v>679</v>
      </c>
      <c r="G147" s="204" t="s">
        <v>681</v>
      </c>
      <c r="H147" s="204" t="s">
        <v>682</v>
      </c>
    </row>
    <row r="148" spans="1:10" s="300" customFormat="1" ht="35.1" customHeight="1">
      <c r="A148" s="381">
        <v>44991</v>
      </c>
      <c r="B148" s="859" t="s">
        <v>692</v>
      </c>
      <c r="C148" s="860"/>
      <c r="D148" s="184" t="s">
        <v>693</v>
      </c>
      <c r="E148" s="185" t="s">
        <v>694</v>
      </c>
      <c r="F148" s="373">
        <v>45552</v>
      </c>
      <c r="G148" s="383" t="s">
        <v>696</v>
      </c>
      <c r="H148" s="384" t="s">
        <v>695</v>
      </c>
    </row>
    <row r="149" spans="1:10" s="300" customFormat="1" ht="35.1" customHeight="1">
      <c r="A149" s="381">
        <v>44988</v>
      </c>
      <c r="B149" s="859" t="s">
        <v>700</v>
      </c>
      <c r="C149" s="860"/>
      <c r="D149" s="184" t="s">
        <v>697</v>
      </c>
      <c r="E149" s="185" t="s">
        <v>694</v>
      </c>
      <c r="F149" s="373">
        <v>79152</v>
      </c>
      <c r="G149" s="383" t="s">
        <v>698</v>
      </c>
      <c r="H149" s="384" t="s">
        <v>699</v>
      </c>
    </row>
    <row r="150" spans="1:10" s="300" customFormat="1" ht="35.1" customHeight="1">
      <c r="A150" s="381">
        <v>44988</v>
      </c>
      <c r="B150" s="859" t="s">
        <v>704</v>
      </c>
      <c r="C150" s="860"/>
      <c r="D150" s="184" t="s">
        <v>701</v>
      </c>
      <c r="E150" s="185" t="s">
        <v>694</v>
      </c>
      <c r="F150" s="373">
        <v>95000</v>
      </c>
      <c r="G150" s="383" t="s">
        <v>703</v>
      </c>
      <c r="H150" s="382" t="s">
        <v>702</v>
      </c>
    </row>
    <row r="151" spans="1:10" s="300" customFormat="1" ht="35.1" customHeight="1">
      <c r="A151" s="301"/>
      <c r="B151" s="861"/>
      <c r="C151" s="862"/>
      <c r="D151" s="204" t="s">
        <v>683</v>
      </c>
      <c r="E151" s="204" t="s">
        <v>694</v>
      </c>
      <c r="F151" s="379">
        <f>MEDIAN(F148:F150)</f>
        <v>79152</v>
      </c>
      <c r="G151" s="380"/>
      <c r="H151" s="380"/>
    </row>
    <row r="152" spans="1:10" s="300" customFormat="1" ht="35.1" customHeight="1">
      <c r="A152" s="301"/>
      <c r="B152" s="861"/>
      <c r="C152" s="862"/>
      <c r="D152" s="204" t="s">
        <v>683</v>
      </c>
      <c r="E152" s="204" t="s">
        <v>742</v>
      </c>
      <c r="F152" s="379">
        <f>MEDIAN(F148:F151)/480</f>
        <v>164.9</v>
      </c>
      <c r="G152" s="380"/>
      <c r="H152" s="380"/>
    </row>
    <row r="153" spans="1:10" s="102" customFormat="1" ht="25.5" customHeight="1">
      <c r="A153" s="274"/>
      <c r="B153" s="274"/>
      <c r="C153" s="274"/>
      <c r="D153" s="274"/>
      <c r="E153" s="139"/>
      <c r="F153" s="139"/>
      <c r="G153" s="139"/>
      <c r="H153" s="143"/>
    </row>
    <row r="154" spans="1:10" s="102" customFormat="1" ht="30">
      <c r="A154" s="197" t="s">
        <v>105</v>
      </c>
      <c r="B154" s="845" t="s">
        <v>106</v>
      </c>
      <c r="C154" s="845"/>
      <c r="D154" s="845"/>
      <c r="E154" s="845"/>
      <c r="F154" s="845"/>
      <c r="G154" s="845"/>
      <c r="H154" s="198" t="s">
        <v>2</v>
      </c>
    </row>
    <row r="155" spans="1:10" s="102" customFormat="1" ht="42" customHeight="1">
      <c r="A155" s="199" t="s">
        <v>376</v>
      </c>
      <c r="B155" s="846" t="s">
        <v>426</v>
      </c>
      <c r="C155" s="846"/>
      <c r="D155" s="846"/>
      <c r="E155" s="846"/>
      <c r="F155" s="846"/>
      <c r="G155" s="846"/>
      <c r="H155" s="200" t="s">
        <v>2</v>
      </c>
      <c r="I155" s="424" t="s">
        <v>829</v>
      </c>
    </row>
    <row r="156" spans="1:10" s="102" customFormat="1" ht="15">
      <c r="A156" s="853" t="str">
        <f>A13</f>
        <v>SINAPI 12/2024</v>
      </c>
      <c r="B156" s="280" t="s">
        <v>831</v>
      </c>
      <c r="C156" s="280"/>
      <c r="D156" s="280"/>
      <c r="E156" s="280"/>
      <c r="F156" s="22"/>
      <c r="G156" s="855"/>
      <c r="H156" s="856"/>
    </row>
    <row r="157" spans="1:10" s="102" customFormat="1" ht="15">
      <c r="A157" s="854"/>
      <c r="B157" s="280" t="s">
        <v>832</v>
      </c>
      <c r="C157" s="388"/>
      <c r="D157" s="202"/>
      <c r="E157" s="203"/>
      <c r="F157" s="203"/>
      <c r="G157" s="857"/>
      <c r="H157" s="858"/>
    </row>
    <row r="158" spans="1:10" s="102" customFormat="1" ht="15.75">
      <c r="A158" s="204" t="s">
        <v>107</v>
      </c>
      <c r="B158" s="204" t="s">
        <v>108</v>
      </c>
      <c r="C158" s="204" t="s">
        <v>109</v>
      </c>
      <c r="D158" s="204" t="s">
        <v>110</v>
      </c>
      <c r="E158" s="204" t="s">
        <v>2</v>
      </c>
      <c r="F158" s="204" t="s">
        <v>111</v>
      </c>
      <c r="G158" s="205" t="s">
        <v>112</v>
      </c>
      <c r="H158" s="205" t="s">
        <v>113</v>
      </c>
      <c r="J158"/>
    </row>
    <row r="159" spans="1:10" s="102" customFormat="1" ht="42.75">
      <c r="A159" s="207" t="s">
        <v>117</v>
      </c>
      <c r="B159" s="486" t="s">
        <v>734</v>
      </c>
      <c r="C159" s="486">
        <v>4021</v>
      </c>
      <c r="D159" s="487" t="s">
        <v>431</v>
      </c>
      <c r="E159" s="486" t="s">
        <v>102</v>
      </c>
      <c r="F159" s="488">
        <v>2.2999999999999998</v>
      </c>
      <c r="G159" s="489">
        <v>10.039999999999999</v>
      </c>
      <c r="H159" s="489">
        <f>TRUNC(G159*F159,2)</f>
        <v>23.09</v>
      </c>
    </row>
    <row r="160" spans="1:10" s="102" customFormat="1" ht="31.5" customHeight="1">
      <c r="A160" s="207" t="s">
        <v>117</v>
      </c>
      <c r="B160" s="486" t="s">
        <v>734</v>
      </c>
      <c r="C160" s="486">
        <v>4718</v>
      </c>
      <c r="D160" s="487" t="s">
        <v>225</v>
      </c>
      <c r="E160" s="486" t="s">
        <v>104</v>
      </c>
      <c r="F160" s="488">
        <v>0.1074</v>
      </c>
      <c r="G160" s="489">
        <v>165</v>
      </c>
      <c r="H160" s="489">
        <f t="shared" ref="H160:H164" si="8">TRUNC(G160*F160,2)</f>
        <v>17.72</v>
      </c>
    </row>
    <row r="161" spans="1:10" s="102" customFormat="1" ht="71.25">
      <c r="A161" s="207" t="s">
        <v>117</v>
      </c>
      <c r="B161" s="486" t="s">
        <v>734</v>
      </c>
      <c r="C161" s="486">
        <v>38052</v>
      </c>
      <c r="D161" s="487" t="s">
        <v>432</v>
      </c>
      <c r="E161" s="486" t="s">
        <v>8</v>
      </c>
      <c r="F161" s="488">
        <v>1.0029999999999999</v>
      </c>
      <c r="G161" s="489">
        <v>11.72</v>
      </c>
      <c r="H161" s="489">
        <f t="shared" si="8"/>
        <v>11.75</v>
      </c>
    </row>
    <row r="162" spans="1:10" s="102" customFormat="1" ht="14.25">
      <c r="A162" s="207" t="s">
        <v>114</v>
      </c>
      <c r="B162" s="486" t="s">
        <v>734</v>
      </c>
      <c r="C162" s="486">
        <v>88309</v>
      </c>
      <c r="D162" s="487" t="s">
        <v>204</v>
      </c>
      <c r="E162" s="486" t="s">
        <v>115</v>
      </c>
      <c r="F162" s="488">
        <v>7.0199999999999999E-2</v>
      </c>
      <c r="G162" s="489">
        <v>25.62</v>
      </c>
      <c r="H162" s="489">
        <f t="shared" si="8"/>
        <v>1.79</v>
      </c>
    </row>
    <row r="163" spans="1:10" s="102" customFormat="1" ht="14.25">
      <c r="A163" s="207" t="s">
        <v>114</v>
      </c>
      <c r="B163" s="486" t="s">
        <v>734</v>
      </c>
      <c r="C163" s="486">
        <v>88316</v>
      </c>
      <c r="D163" s="487" t="s">
        <v>419</v>
      </c>
      <c r="E163" s="486" t="s">
        <v>115</v>
      </c>
      <c r="F163" s="488">
        <v>0.21049999999999999</v>
      </c>
      <c r="G163" s="489">
        <v>20.32</v>
      </c>
      <c r="H163" s="489">
        <f t="shared" si="8"/>
        <v>4.2699999999999996</v>
      </c>
    </row>
    <row r="164" spans="1:10" s="102" customFormat="1" ht="71.25">
      <c r="A164" s="207" t="s">
        <v>114</v>
      </c>
      <c r="B164" s="486" t="s">
        <v>734</v>
      </c>
      <c r="C164" s="486">
        <v>90106</v>
      </c>
      <c r="D164" s="487" t="s">
        <v>433</v>
      </c>
      <c r="E164" s="486" t="s">
        <v>104</v>
      </c>
      <c r="F164" s="488">
        <v>0.1</v>
      </c>
      <c r="G164" s="489">
        <v>7.61</v>
      </c>
      <c r="H164" s="489">
        <f t="shared" si="8"/>
        <v>0.76</v>
      </c>
    </row>
    <row r="165" spans="1:10" s="102" customFormat="1" ht="25.5" customHeight="1" thickBot="1">
      <c r="A165" s="850" t="s">
        <v>116</v>
      </c>
      <c r="B165" s="851"/>
      <c r="C165" s="851"/>
      <c r="D165" s="851"/>
      <c r="E165" s="851"/>
      <c r="F165" s="851"/>
      <c r="G165" s="852"/>
      <c r="H165" s="148">
        <f>SUM(H159:H164)</f>
        <v>59.38</v>
      </c>
    </row>
    <row r="166" spans="1:10" s="102" customFormat="1" ht="25.5" customHeight="1">
      <c r="A166" s="274"/>
      <c r="B166" s="274"/>
      <c r="C166" s="274"/>
      <c r="D166" s="274"/>
      <c r="E166" s="139"/>
      <c r="F166" s="139"/>
      <c r="G166" s="139"/>
      <c r="H166" s="143"/>
    </row>
    <row r="167" spans="1:10" s="102" customFormat="1" ht="30">
      <c r="A167" s="197" t="s">
        <v>105</v>
      </c>
      <c r="B167" s="845" t="s">
        <v>106</v>
      </c>
      <c r="C167" s="845"/>
      <c r="D167" s="845"/>
      <c r="E167" s="845"/>
      <c r="F167" s="845"/>
      <c r="G167" s="845"/>
      <c r="H167" s="198" t="s">
        <v>2</v>
      </c>
    </row>
    <row r="168" spans="1:10" s="102" customFormat="1" ht="42" customHeight="1">
      <c r="A168" s="199" t="s">
        <v>377</v>
      </c>
      <c r="B168" s="846" t="s">
        <v>833</v>
      </c>
      <c r="C168" s="846"/>
      <c r="D168" s="846"/>
      <c r="E168" s="846"/>
      <c r="F168" s="846"/>
      <c r="G168" s="846"/>
      <c r="H168" s="200" t="s">
        <v>2</v>
      </c>
    </row>
    <row r="169" spans="1:10" s="102" customFormat="1" ht="15">
      <c r="A169" s="853" t="str">
        <f>A13</f>
        <v>SINAPI 12/2024</v>
      </c>
      <c r="B169" s="280" t="s">
        <v>760</v>
      </c>
      <c r="C169" s="280"/>
      <c r="D169" s="280"/>
      <c r="E169" s="280"/>
      <c r="F169" s="22"/>
      <c r="G169" s="855"/>
      <c r="H169" s="856"/>
    </row>
    <row r="170" spans="1:10" s="102" customFormat="1" ht="15">
      <c r="A170" s="854"/>
      <c r="B170" s="389"/>
      <c r="C170" s="388"/>
      <c r="D170" s="202"/>
      <c r="E170" s="203"/>
      <c r="F170" s="203"/>
      <c r="G170" s="857"/>
      <c r="H170" s="858"/>
    </row>
    <row r="171" spans="1:10" s="102" customFormat="1" ht="15.75">
      <c r="A171" s="204" t="s">
        <v>107</v>
      </c>
      <c r="B171" s="204" t="s">
        <v>108</v>
      </c>
      <c r="C171" s="204" t="s">
        <v>109</v>
      </c>
      <c r="D171" s="204" t="s">
        <v>110</v>
      </c>
      <c r="E171" s="204" t="s">
        <v>2</v>
      </c>
      <c r="F171" s="204" t="s">
        <v>111</v>
      </c>
      <c r="G171" s="205" t="s">
        <v>112</v>
      </c>
      <c r="H171" s="205" t="s">
        <v>113</v>
      </c>
      <c r="J171"/>
    </row>
    <row r="172" spans="1:10" s="102" customFormat="1" ht="28.5">
      <c r="A172" s="207" t="s">
        <v>117</v>
      </c>
      <c r="B172" s="486" t="s">
        <v>734</v>
      </c>
      <c r="C172" s="486">
        <v>370</v>
      </c>
      <c r="D172" s="487" t="s">
        <v>405</v>
      </c>
      <c r="E172" s="486" t="s">
        <v>104</v>
      </c>
      <c r="F172" s="491">
        <v>0.16</v>
      </c>
      <c r="G172" s="489">
        <v>130</v>
      </c>
      <c r="H172" s="489">
        <f>TRUNC(G172*F172,2)</f>
        <v>20.8</v>
      </c>
    </row>
    <row r="173" spans="1:10" s="102" customFormat="1" ht="14.25">
      <c r="A173" s="207" t="s">
        <v>117</v>
      </c>
      <c r="B173" s="486" t="s">
        <v>734</v>
      </c>
      <c r="C173" s="486">
        <v>1379</v>
      </c>
      <c r="D173" s="487" t="s">
        <v>390</v>
      </c>
      <c r="E173" s="486" t="s">
        <v>205</v>
      </c>
      <c r="F173" s="490">
        <f>0.75*50</f>
        <v>37.5</v>
      </c>
      <c r="G173" s="489">
        <v>0.94</v>
      </c>
      <c r="H173" s="489">
        <f t="shared" ref="H173:H177" si="9">TRUNC(G173*F173,2)</f>
        <v>35.25</v>
      </c>
      <c r="I173" s="102" t="s">
        <v>834</v>
      </c>
    </row>
    <row r="174" spans="1:10" s="102" customFormat="1" ht="28.5">
      <c r="A174" s="207" t="s">
        <v>117</v>
      </c>
      <c r="B174" s="486" t="s">
        <v>734</v>
      </c>
      <c r="C174" s="486">
        <v>4721</v>
      </c>
      <c r="D174" s="487" t="s">
        <v>406</v>
      </c>
      <c r="E174" s="486" t="s">
        <v>104</v>
      </c>
      <c r="F174" s="491">
        <v>5.6000000000000001E-2</v>
      </c>
      <c r="G174" s="489">
        <v>164.13</v>
      </c>
      <c r="H174" s="489">
        <f t="shared" si="9"/>
        <v>9.19</v>
      </c>
    </row>
    <row r="175" spans="1:10" s="102" customFormat="1" ht="42.75">
      <c r="A175" s="207" t="s">
        <v>117</v>
      </c>
      <c r="B175" s="486" t="s">
        <v>734</v>
      </c>
      <c r="C175" s="486">
        <v>7271</v>
      </c>
      <c r="D175" s="487" t="s">
        <v>743</v>
      </c>
      <c r="E175" s="486" t="s">
        <v>217</v>
      </c>
      <c r="F175" s="490">
        <v>42</v>
      </c>
      <c r="G175" s="489">
        <v>1.1000000000000001</v>
      </c>
      <c r="H175" s="489">
        <f t="shared" si="9"/>
        <v>46.2</v>
      </c>
    </row>
    <row r="176" spans="1:10" s="102" customFormat="1" ht="14.25">
      <c r="A176" s="207" t="s">
        <v>114</v>
      </c>
      <c r="B176" s="486" t="s">
        <v>734</v>
      </c>
      <c r="C176" s="486">
        <v>88309</v>
      </c>
      <c r="D176" s="487" t="s">
        <v>204</v>
      </c>
      <c r="E176" s="486" t="s">
        <v>115</v>
      </c>
      <c r="F176" s="490">
        <v>2</v>
      </c>
      <c r="G176" s="489">
        <v>25.62</v>
      </c>
      <c r="H176" s="489">
        <f t="shared" si="9"/>
        <v>51.24</v>
      </c>
    </row>
    <row r="177" spans="1:10" s="102" customFormat="1" ht="14.25">
      <c r="A177" s="207" t="s">
        <v>114</v>
      </c>
      <c r="B177" s="486" t="s">
        <v>734</v>
      </c>
      <c r="C177" s="486">
        <v>88316</v>
      </c>
      <c r="D177" s="487" t="s">
        <v>123</v>
      </c>
      <c r="E177" s="486" t="s">
        <v>115</v>
      </c>
      <c r="F177" s="491">
        <v>4.3499999999999996</v>
      </c>
      <c r="G177" s="489">
        <v>20.32</v>
      </c>
      <c r="H177" s="489">
        <f t="shared" si="9"/>
        <v>88.39</v>
      </c>
    </row>
    <row r="178" spans="1:10" s="102" customFormat="1" ht="25.5" customHeight="1" thickBot="1">
      <c r="A178" s="850" t="s">
        <v>116</v>
      </c>
      <c r="B178" s="851"/>
      <c r="C178" s="851"/>
      <c r="D178" s="851"/>
      <c r="E178" s="851"/>
      <c r="F178" s="851"/>
      <c r="G178" s="852"/>
      <c r="H178" s="148">
        <f>SUM(H172:H177)</f>
        <v>251.07</v>
      </c>
    </row>
    <row r="179" spans="1:10" s="102" customFormat="1" ht="25.5" customHeight="1">
      <c r="A179" s="274"/>
      <c r="B179" s="274"/>
      <c r="C179" s="274"/>
      <c r="D179" s="274"/>
      <c r="E179" s="139"/>
      <c r="F179" s="139"/>
      <c r="G179" s="139"/>
      <c r="H179" s="143"/>
    </row>
    <row r="180" spans="1:10" s="102" customFormat="1" ht="25.5" customHeight="1">
      <c r="A180" s="274"/>
      <c r="B180" s="274"/>
      <c r="C180" s="274"/>
      <c r="D180" s="274"/>
      <c r="E180" s="139"/>
      <c r="F180" s="139"/>
      <c r="G180" s="139"/>
      <c r="H180" s="143"/>
    </row>
    <row r="181" spans="1:10" s="102" customFormat="1" ht="30">
      <c r="A181" s="197" t="s">
        <v>105</v>
      </c>
      <c r="B181" s="845" t="s">
        <v>106</v>
      </c>
      <c r="C181" s="845"/>
      <c r="D181" s="845"/>
      <c r="E181" s="845"/>
      <c r="F181" s="845"/>
      <c r="G181" s="845"/>
      <c r="H181" s="198" t="s">
        <v>2</v>
      </c>
    </row>
    <row r="182" spans="1:10" s="102" customFormat="1" ht="53.25" customHeight="1">
      <c r="A182" s="199" t="s">
        <v>378</v>
      </c>
      <c r="B182" s="846" t="s">
        <v>453</v>
      </c>
      <c r="C182" s="846"/>
      <c r="D182" s="846"/>
      <c r="E182" s="846"/>
      <c r="F182" s="846"/>
      <c r="G182" s="846"/>
      <c r="H182" s="200" t="s">
        <v>104</v>
      </c>
    </row>
    <row r="183" spans="1:10" s="102" customFormat="1" ht="15">
      <c r="A183" s="853" t="str">
        <f>A13</f>
        <v>SINAPI 12/2024</v>
      </c>
      <c r="B183" s="280" t="s">
        <v>744</v>
      </c>
      <c r="C183" s="280"/>
      <c r="D183" s="280"/>
      <c r="E183" s="280"/>
      <c r="F183" s="22"/>
      <c r="G183" s="855"/>
      <c r="H183" s="856"/>
    </row>
    <row r="184" spans="1:10" s="102" customFormat="1" ht="14.25">
      <c r="A184" s="854"/>
      <c r="B184" s="847" t="s">
        <v>745</v>
      </c>
      <c r="C184" s="848"/>
      <c r="D184" s="848"/>
      <c r="E184" s="848"/>
      <c r="F184" s="849"/>
      <c r="G184" s="857"/>
      <c r="H184" s="858"/>
    </row>
    <row r="185" spans="1:10" s="102" customFormat="1" ht="15.75">
      <c r="A185" s="204" t="s">
        <v>107</v>
      </c>
      <c r="B185" s="204" t="s">
        <v>108</v>
      </c>
      <c r="C185" s="204" t="s">
        <v>109</v>
      </c>
      <c r="D185" s="204" t="s">
        <v>110</v>
      </c>
      <c r="E185" s="204" t="s">
        <v>2</v>
      </c>
      <c r="F185" s="204" t="s">
        <v>111</v>
      </c>
      <c r="G185" s="205" t="s">
        <v>112</v>
      </c>
      <c r="H185" s="205" t="s">
        <v>113</v>
      </c>
      <c r="J185"/>
    </row>
    <row r="186" spans="1:10" s="102" customFormat="1" ht="28.5">
      <c r="A186" s="207" t="s">
        <v>117</v>
      </c>
      <c r="B186" s="486" t="s">
        <v>734</v>
      </c>
      <c r="C186" s="189">
        <v>366</v>
      </c>
      <c r="D186" s="487" t="s">
        <v>452</v>
      </c>
      <c r="E186" s="189" t="s">
        <v>104</v>
      </c>
      <c r="F186" s="490">
        <v>1.1299999999999999</v>
      </c>
      <c r="G186" s="489">
        <v>130</v>
      </c>
      <c r="H186" s="489">
        <f>TRUNC(G186*F186,2)</f>
        <v>146.9</v>
      </c>
    </row>
    <row r="187" spans="1:10" s="102" customFormat="1" ht="14.25">
      <c r="A187" s="207" t="s">
        <v>114</v>
      </c>
      <c r="B187" s="486" t="s">
        <v>734</v>
      </c>
      <c r="C187" s="486">
        <v>88309</v>
      </c>
      <c r="D187" s="487" t="s">
        <v>204</v>
      </c>
      <c r="E187" s="486" t="s">
        <v>115</v>
      </c>
      <c r="F187" s="488">
        <v>1.03</v>
      </c>
      <c r="G187" s="489">
        <v>25.62</v>
      </c>
      <c r="H187" s="489">
        <f t="shared" ref="H187:H190" si="10">TRUNC(G187*F187,2)</f>
        <v>26.38</v>
      </c>
    </row>
    <row r="188" spans="1:10" s="102" customFormat="1" ht="14.25">
      <c r="A188" s="207" t="s">
        <v>114</v>
      </c>
      <c r="B188" s="486" t="s">
        <v>734</v>
      </c>
      <c r="C188" s="486">
        <v>88316</v>
      </c>
      <c r="D188" s="487" t="s">
        <v>123</v>
      </c>
      <c r="E188" s="486" t="s">
        <v>115</v>
      </c>
      <c r="F188" s="488">
        <v>0.34300000000000003</v>
      </c>
      <c r="G188" s="489">
        <v>20.32</v>
      </c>
      <c r="H188" s="489">
        <f t="shared" si="10"/>
        <v>6.96</v>
      </c>
    </row>
    <row r="189" spans="1:10" s="102" customFormat="1" ht="42.75">
      <c r="A189" s="207" t="s">
        <v>114</v>
      </c>
      <c r="B189" s="486" t="s">
        <v>734</v>
      </c>
      <c r="C189" s="486">
        <v>91277</v>
      </c>
      <c r="D189" s="487" t="s">
        <v>423</v>
      </c>
      <c r="E189" s="486" t="s">
        <v>226</v>
      </c>
      <c r="F189" s="488">
        <v>3.2000000000000001E-2</v>
      </c>
      <c r="G189" s="489">
        <v>10.38</v>
      </c>
      <c r="H189" s="489">
        <f t="shared" si="10"/>
        <v>0.33</v>
      </c>
    </row>
    <row r="190" spans="1:10" s="102" customFormat="1" ht="42.75">
      <c r="A190" s="207" t="s">
        <v>114</v>
      </c>
      <c r="B190" s="486" t="s">
        <v>734</v>
      </c>
      <c r="C190" s="486">
        <v>91278</v>
      </c>
      <c r="D190" s="487" t="s">
        <v>424</v>
      </c>
      <c r="E190" s="486" t="s">
        <v>227</v>
      </c>
      <c r="F190" s="488">
        <v>0.03</v>
      </c>
      <c r="G190" s="489">
        <v>0.76</v>
      </c>
      <c r="H190" s="489">
        <f t="shared" si="10"/>
        <v>0.02</v>
      </c>
    </row>
    <row r="191" spans="1:10" s="102" customFormat="1" ht="25.5" customHeight="1" thickBot="1">
      <c r="A191" s="850" t="s">
        <v>116</v>
      </c>
      <c r="B191" s="851"/>
      <c r="C191" s="851"/>
      <c r="D191" s="851"/>
      <c r="E191" s="851"/>
      <c r="F191" s="851"/>
      <c r="G191" s="852"/>
      <c r="H191" s="148">
        <f>SUM(H186:H190)</f>
        <v>180.59000000000003</v>
      </c>
    </row>
    <row r="192" spans="1:10" s="102" customFormat="1" ht="25.5" customHeight="1">
      <c r="A192" s="274"/>
      <c r="B192" s="274"/>
      <c r="C192" s="274"/>
      <c r="D192" s="274"/>
      <c r="E192" s="139"/>
      <c r="F192" s="139"/>
      <c r="G192" s="139"/>
      <c r="H192" s="143"/>
    </row>
    <row r="193" spans="1:10" s="102" customFormat="1" ht="30">
      <c r="A193" s="197" t="s">
        <v>105</v>
      </c>
      <c r="B193" s="845" t="s">
        <v>106</v>
      </c>
      <c r="C193" s="845"/>
      <c r="D193" s="845"/>
      <c r="E193" s="845"/>
      <c r="F193" s="845"/>
      <c r="G193" s="845"/>
      <c r="H193" s="198" t="s">
        <v>2</v>
      </c>
    </row>
    <row r="194" spans="1:10" s="102" customFormat="1" ht="37.5" customHeight="1">
      <c r="A194" s="199" t="s">
        <v>379</v>
      </c>
      <c r="B194" s="846" t="s">
        <v>459</v>
      </c>
      <c r="C194" s="846"/>
      <c r="D194" s="846"/>
      <c r="E194" s="846"/>
      <c r="F194" s="846"/>
      <c r="G194" s="846"/>
      <c r="H194" s="200" t="s">
        <v>2</v>
      </c>
    </row>
    <row r="195" spans="1:10" s="102" customFormat="1" ht="15">
      <c r="A195" s="853" t="str">
        <f>A13</f>
        <v>SINAPI 12/2024</v>
      </c>
      <c r="B195" s="869"/>
      <c r="C195" s="869"/>
      <c r="D195" s="869"/>
      <c r="E195" s="869"/>
      <c r="F195" s="22"/>
      <c r="G195" s="855"/>
      <c r="H195" s="856"/>
    </row>
    <row r="196" spans="1:10" s="102" customFormat="1" ht="15">
      <c r="A196" s="854"/>
      <c r="B196" s="867"/>
      <c r="C196" s="868"/>
      <c r="D196" s="202"/>
      <c r="E196" s="203"/>
      <c r="F196" s="203"/>
      <c r="G196" s="857"/>
      <c r="H196" s="858"/>
    </row>
    <row r="197" spans="1:10" s="102" customFormat="1" ht="15.75">
      <c r="A197" s="204" t="s">
        <v>107</v>
      </c>
      <c r="B197" s="204" t="s">
        <v>108</v>
      </c>
      <c r="C197" s="204" t="s">
        <v>109</v>
      </c>
      <c r="D197" s="204" t="s">
        <v>110</v>
      </c>
      <c r="E197" s="204" t="s">
        <v>2</v>
      </c>
      <c r="F197" s="204" t="s">
        <v>111</v>
      </c>
      <c r="G197" s="205" t="s">
        <v>112</v>
      </c>
      <c r="H197" s="205" t="s">
        <v>113</v>
      </c>
      <c r="J197"/>
    </row>
    <row r="198" spans="1:10" s="102" customFormat="1" ht="42.75">
      <c r="A198" s="207" t="s">
        <v>114</v>
      </c>
      <c r="B198" s="486" t="s">
        <v>734</v>
      </c>
      <c r="C198" s="189">
        <v>96522</v>
      </c>
      <c r="D198" s="487" t="s">
        <v>460</v>
      </c>
      <c r="E198" s="189" t="s">
        <v>104</v>
      </c>
      <c r="F198" s="490">
        <f>0.45*0.45*0.65</f>
        <v>0.13162500000000002</v>
      </c>
      <c r="G198" s="489">
        <v>133.35</v>
      </c>
      <c r="H198" s="489">
        <f>TRUNC(G198*F198,2)</f>
        <v>17.55</v>
      </c>
    </row>
    <row r="199" spans="1:10" s="102" customFormat="1" ht="57">
      <c r="A199" s="207" t="s">
        <v>114</v>
      </c>
      <c r="B199" s="486" t="s">
        <v>734</v>
      </c>
      <c r="C199" s="486">
        <v>96557</v>
      </c>
      <c r="D199" s="487" t="s">
        <v>461</v>
      </c>
      <c r="E199" s="486" t="s">
        <v>104</v>
      </c>
      <c r="F199" s="488">
        <f>F198</f>
        <v>0.13162500000000002</v>
      </c>
      <c r="G199" s="489">
        <v>989.76</v>
      </c>
      <c r="H199" s="489">
        <f t="shared" ref="H199" si="11">TRUNC(G199*F199,2)</f>
        <v>130.27000000000001</v>
      </c>
    </row>
    <row r="200" spans="1:10" s="102" customFormat="1" ht="25.5" customHeight="1" thickBot="1">
      <c r="A200" s="850" t="s">
        <v>116</v>
      </c>
      <c r="B200" s="851"/>
      <c r="C200" s="851"/>
      <c r="D200" s="851"/>
      <c r="E200" s="851"/>
      <c r="F200" s="851"/>
      <c r="G200" s="852"/>
      <c r="H200" s="148">
        <f>SUM(H198:H199)</f>
        <v>147.82000000000002</v>
      </c>
    </row>
    <row r="201" spans="1:10" s="102" customFormat="1" ht="25.5" customHeight="1">
      <c r="A201" s="274"/>
      <c r="B201" s="274"/>
      <c r="C201" s="274"/>
      <c r="D201" s="274"/>
      <c r="E201" s="139"/>
      <c r="F201" s="139"/>
      <c r="G201" s="139"/>
      <c r="H201" s="143"/>
    </row>
    <row r="202" spans="1:10" s="102" customFormat="1" ht="30">
      <c r="A202" s="197" t="s">
        <v>105</v>
      </c>
      <c r="B202" s="845" t="s">
        <v>106</v>
      </c>
      <c r="C202" s="845"/>
      <c r="D202" s="845"/>
      <c r="E202" s="845"/>
      <c r="F202" s="845"/>
      <c r="G202" s="845"/>
      <c r="H202" s="198" t="s">
        <v>2</v>
      </c>
    </row>
    <row r="203" spans="1:10" s="102" customFormat="1" ht="37.5" customHeight="1">
      <c r="A203" s="199" t="s">
        <v>380</v>
      </c>
      <c r="B203" s="846" t="str">
        <f>ORÇAMENTO!C136</f>
        <v xml:space="preserve">PLANTIO DE ARBUSTO, PINGO DE OURO, H = *10 A 20* CM </v>
      </c>
      <c r="C203" s="846"/>
      <c r="D203" s="846"/>
      <c r="E203" s="846"/>
      <c r="F203" s="846"/>
      <c r="G203" s="846"/>
      <c r="H203" s="200" t="s">
        <v>104</v>
      </c>
    </row>
    <row r="204" spans="1:10" s="102" customFormat="1" ht="15">
      <c r="A204" s="853" t="str">
        <f>A13</f>
        <v>SINAPI 12/2024</v>
      </c>
      <c r="B204" s="869" t="s">
        <v>746</v>
      </c>
      <c r="C204" s="869"/>
      <c r="D204" s="869"/>
      <c r="E204" s="869"/>
      <c r="F204" s="22"/>
      <c r="G204" s="855"/>
      <c r="H204" s="856"/>
    </row>
    <row r="205" spans="1:10" s="102" customFormat="1" ht="15">
      <c r="A205" s="854"/>
      <c r="B205" s="867"/>
      <c r="C205" s="868"/>
      <c r="D205" s="202"/>
      <c r="E205" s="203"/>
      <c r="F205" s="203"/>
      <c r="G205" s="857"/>
      <c r="H205" s="858"/>
    </row>
    <row r="206" spans="1:10" s="102" customFormat="1" ht="15.75">
      <c r="A206" s="204" t="s">
        <v>107</v>
      </c>
      <c r="B206" s="204" t="s">
        <v>108</v>
      </c>
      <c r="C206" s="204" t="s">
        <v>109</v>
      </c>
      <c r="D206" s="204" t="s">
        <v>110</v>
      </c>
      <c r="E206" s="204" t="s">
        <v>2</v>
      </c>
      <c r="F206" s="204" t="s">
        <v>111</v>
      </c>
      <c r="G206" s="205" t="s">
        <v>112</v>
      </c>
      <c r="H206" s="205" t="s">
        <v>113</v>
      </c>
      <c r="J206"/>
    </row>
    <row r="207" spans="1:10" s="102" customFormat="1" ht="28.5">
      <c r="A207" s="207" t="s">
        <v>117</v>
      </c>
      <c r="B207" s="486" t="s">
        <v>734</v>
      </c>
      <c r="C207" s="189">
        <v>38640</v>
      </c>
      <c r="D207" s="487" t="s">
        <v>707</v>
      </c>
      <c r="E207" s="189" t="s">
        <v>2</v>
      </c>
      <c r="F207" s="490">
        <v>1</v>
      </c>
      <c r="G207" s="489">
        <v>4.6500000000000004</v>
      </c>
      <c r="H207" s="489">
        <f>TRUNC(G207*F207,2)</f>
        <v>4.6500000000000004</v>
      </c>
    </row>
    <row r="208" spans="1:10" s="102" customFormat="1" ht="14.25">
      <c r="A208" s="207" t="s">
        <v>114</v>
      </c>
      <c r="B208" s="486" t="s">
        <v>734</v>
      </c>
      <c r="C208" s="486">
        <v>88441</v>
      </c>
      <c r="D208" s="487" t="s">
        <v>708</v>
      </c>
      <c r="E208" s="486" t="s">
        <v>115</v>
      </c>
      <c r="F208" s="488">
        <v>2.5499999999999998E-2</v>
      </c>
      <c r="G208" s="489">
        <v>21.11</v>
      </c>
      <c r="H208" s="489">
        <f t="shared" ref="H208:H209" si="12">TRUNC(G208*F208,2)</f>
        <v>0.53</v>
      </c>
    </row>
    <row r="209" spans="1:10" s="102" customFormat="1" ht="14.25">
      <c r="A209" s="207" t="s">
        <v>114</v>
      </c>
      <c r="B209" s="486" t="s">
        <v>734</v>
      </c>
      <c r="C209" s="486">
        <v>88316</v>
      </c>
      <c r="D209" s="487" t="s">
        <v>419</v>
      </c>
      <c r="E209" s="486" t="s">
        <v>115</v>
      </c>
      <c r="F209" s="488">
        <v>0.1018</v>
      </c>
      <c r="G209" s="489">
        <v>20.32</v>
      </c>
      <c r="H209" s="489">
        <f t="shared" si="12"/>
        <v>2.06</v>
      </c>
    </row>
    <row r="210" spans="1:10" s="102" customFormat="1" ht="25.5" customHeight="1" thickBot="1">
      <c r="A210" s="850" t="s">
        <v>116</v>
      </c>
      <c r="B210" s="851"/>
      <c r="C210" s="851"/>
      <c r="D210" s="851"/>
      <c r="E210" s="851"/>
      <c r="F210" s="851"/>
      <c r="G210" s="852"/>
      <c r="H210" s="148">
        <f>SUM(H207:H209)</f>
        <v>7.24</v>
      </c>
    </row>
    <row r="211" spans="1:10" s="102" customFormat="1" ht="25.5" customHeight="1">
      <c r="A211" s="274"/>
      <c r="B211" s="274"/>
      <c r="C211" s="274"/>
      <c r="D211" s="274"/>
      <c r="E211" s="139"/>
      <c r="F211" s="139"/>
      <c r="G211" s="139"/>
      <c r="H211" s="143"/>
    </row>
    <row r="212" spans="1:10" s="102" customFormat="1" ht="30">
      <c r="A212" s="197" t="s">
        <v>105</v>
      </c>
      <c r="B212" s="845" t="s">
        <v>106</v>
      </c>
      <c r="C212" s="845"/>
      <c r="D212" s="845"/>
      <c r="E212" s="845"/>
      <c r="F212" s="845"/>
      <c r="G212" s="845"/>
      <c r="H212" s="198" t="s">
        <v>2</v>
      </c>
    </row>
    <row r="213" spans="1:10" s="102" customFormat="1" ht="37.5" customHeight="1">
      <c r="A213" s="199" t="s">
        <v>381</v>
      </c>
      <c r="B213" s="846" t="str">
        <f>ORÇAMENTO!C215</f>
        <v>REBAIXO PcD (PESSOA COM DEFICIENCIA)</v>
      </c>
      <c r="C213" s="846"/>
      <c r="D213" s="846"/>
      <c r="E213" s="846"/>
      <c r="F213" s="846"/>
      <c r="G213" s="846"/>
      <c r="H213" s="200" t="s">
        <v>2</v>
      </c>
      <c r="I213" s="410"/>
    </row>
    <row r="214" spans="1:10" s="102" customFormat="1" ht="14.25">
      <c r="A214" s="853" t="str">
        <f>A13</f>
        <v>SINAPI 12/2024</v>
      </c>
      <c r="B214" s="385" t="s">
        <v>709</v>
      </c>
      <c r="C214" s="386"/>
      <c r="D214" s="386"/>
      <c r="E214" s="386"/>
      <c r="F214" s="387"/>
      <c r="G214" s="855"/>
      <c r="H214" s="856"/>
    </row>
    <row r="215" spans="1:10" s="102" customFormat="1" ht="15">
      <c r="A215" s="854"/>
      <c r="B215" s="389"/>
      <c r="C215" s="388"/>
      <c r="D215" s="202"/>
      <c r="E215" s="203"/>
      <c r="F215" s="203"/>
      <c r="G215" s="857"/>
      <c r="H215" s="858"/>
    </row>
    <row r="216" spans="1:10" s="102" customFormat="1" ht="15.75">
      <c r="A216" s="204" t="s">
        <v>107</v>
      </c>
      <c r="B216" s="204" t="s">
        <v>108</v>
      </c>
      <c r="C216" s="204" t="s">
        <v>109</v>
      </c>
      <c r="D216" s="204" t="s">
        <v>110</v>
      </c>
      <c r="E216" s="204" t="s">
        <v>2</v>
      </c>
      <c r="F216" s="204" t="s">
        <v>111</v>
      </c>
      <c r="G216" s="205" t="s">
        <v>112</v>
      </c>
      <c r="H216" s="205" t="s">
        <v>113</v>
      </c>
      <c r="J216"/>
    </row>
    <row r="217" spans="1:10" s="102" customFormat="1" ht="42.75">
      <c r="A217" s="207" t="s">
        <v>114</v>
      </c>
      <c r="B217" s="486" t="s">
        <v>734</v>
      </c>
      <c r="C217" s="189">
        <v>94990</v>
      </c>
      <c r="D217" s="487" t="s">
        <v>710</v>
      </c>
      <c r="E217" s="486" t="s">
        <v>104</v>
      </c>
      <c r="F217" s="488">
        <f>((1.2*1.2)+(0.5*1.2))*0.06</f>
        <v>0.12239999999999999</v>
      </c>
      <c r="G217" s="489">
        <v>891.69</v>
      </c>
      <c r="H217" s="489">
        <f>TRUNC(G217*F217,2)</f>
        <v>109.14</v>
      </c>
      <c r="J217"/>
    </row>
    <row r="218" spans="1:10" s="102" customFormat="1" ht="57">
      <c r="A218" s="207" t="s">
        <v>114</v>
      </c>
      <c r="B218" s="486" t="s">
        <v>734</v>
      </c>
      <c r="C218" s="189">
        <v>97083</v>
      </c>
      <c r="D218" s="487" t="s">
        <v>340</v>
      </c>
      <c r="E218" s="486" t="s">
        <v>102</v>
      </c>
      <c r="F218" s="488">
        <f>((1.2*1.2)+(0.5*1.2))</f>
        <v>2.04</v>
      </c>
      <c r="G218" s="489">
        <v>3.14</v>
      </c>
      <c r="H218" s="489">
        <f t="shared" ref="H218:H223" si="13">TRUNC(G218*F218,2)</f>
        <v>6.4</v>
      </c>
      <c r="J218"/>
    </row>
    <row r="219" spans="1:10" s="102" customFormat="1" ht="28.5">
      <c r="A219" s="207" t="s">
        <v>117</v>
      </c>
      <c r="B219" s="486" t="s">
        <v>734</v>
      </c>
      <c r="C219" s="189">
        <v>38181</v>
      </c>
      <c r="D219" s="487" t="s">
        <v>713</v>
      </c>
      <c r="E219" s="486" t="s">
        <v>102</v>
      </c>
      <c r="F219" s="488">
        <f>0.25*1.2</f>
        <v>0.3</v>
      </c>
      <c r="G219" s="489">
        <v>266.16000000000003</v>
      </c>
      <c r="H219" s="489">
        <f t="shared" si="13"/>
        <v>79.84</v>
      </c>
      <c r="J219"/>
    </row>
    <row r="220" spans="1:10" s="102" customFormat="1" ht="28.5">
      <c r="A220" s="207" t="s">
        <v>117</v>
      </c>
      <c r="B220" s="486" t="s">
        <v>734</v>
      </c>
      <c r="C220" s="189">
        <v>4791</v>
      </c>
      <c r="D220" s="487" t="s">
        <v>747</v>
      </c>
      <c r="E220" s="486" t="s">
        <v>205</v>
      </c>
      <c r="F220" s="488">
        <v>0.4</v>
      </c>
      <c r="G220" s="489">
        <v>27.31</v>
      </c>
      <c r="H220" s="489">
        <f t="shared" si="13"/>
        <v>10.92</v>
      </c>
      <c r="J220"/>
    </row>
    <row r="221" spans="1:10" s="102" customFormat="1" ht="14.25">
      <c r="A221" s="207" t="s">
        <v>117</v>
      </c>
      <c r="B221" s="486" t="s">
        <v>734</v>
      </c>
      <c r="C221" s="189">
        <v>3768</v>
      </c>
      <c r="D221" s="487" t="s">
        <v>711</v>
      </c>
      <c r="E221" s="486" t="s">
        <v>2</v>
      </c>
      <c r="F221" s="488">
        <v>0.5</v>
      </c>
      <c r="G221" s="495">
        <v>3.43</v>
      </c>
      <c r="H221" s="489">
        <f t="shared" si="13"/>
        <v>1.71</v>
      </c>
      <c r="J221"/>
    </row>
    <row r="222" spans="1:10" s="102" customFormat="1" ht="14.25">
      <c r="A222" s="207" t="s">
        <v>114</v>
      </c>
      <c r="B222" s="486" t="s">
        <v>734</v>
      </c>
      <c r="C222" s="189">
        <v>88309</v>
      </c>
      <c r="D222" s="487" t="s">
        <v>712</v>
      </c>
      <c r="E222" s="486" t="s">
        <v>115</v>
      </c>
      <c r="F222" s="488">
        <v>0.67</v>
      </c>
      <c r="G222" s="489">
        <v>25.62</v>
      </c>
      <c r="H222" s="489">
        <f t="shared" si="13"/>
        <v>17.16</v>
      </c>
      <c r="J222"/>
    </row>
    <row r="223" spans="1:10" s="102" customFormat="1" ht="14.25">
      <c r="A223" s="207" t="s">
        <v>114</v>
      </c>
      <c r="B223" s="486" t="s">
        <v>734</v>
      </c>
      <c r="C223" s="189">
        <v>88316</v>
      </c>
      <c r="D223" s="487" t="s">
        <v>123</v>
      </c>
      <c r="E223" s="486" t="s">
        <v>115</v>
      </c>
      <c r="F223" s="488">
        <v>0.67</v>
      </c>
      <c r="G223" s="489">
        <v>20.32</v>
      </c>
      <c r="H223" s="489">
        <f t="shared" si="13"/>
        <v>13.61</v>
      </c>
      <c r="J223"/>
    </row>
    <row r="224" spans="1:10" s="102" customFormat="1" ht="25.5" customHeight="1" thickBot="1">
      <c r="A224" s="850" t="s">
        <v>116</v>
      </c>
      <c r="B224" s="851"/>
      <c r="C224" s="851"/>
      <c r="D224" s="851"/>
      <c r="E224" s="851"/>
      <c r="F224" s="851"/>
      <c r="G224" s="852"/>
      <c r="H224" s="148">
        <f>SUM(H217:H223)</f>
        <v>238.77999999999997</v>
      </c>
    </row>
    <row r="225" spans="1:8" s="102" customFormat="1" ht="78" customHeight="1">
      <c r="A225" s="274"/>
      <c r="B225" s="274"/>
      <c r="C225" s="274"/>
      <c r="D225" s="274"/>
      <c r="E225" s="139"/>
      <c r="F225" s="139"/>
      <c r="G225" s="139"/>
      <c r="H225" s="143"/>
    </row>
    <row r="226" spans="1:8" ht="38.25">
      <c r="D226" s="404" t="s">
        <v>1028</v>
      </c>
    </row>
  </sheetData>
  <mergeCells count="112">
    <mergeCell ref="A183:A184"/>
    <mergeCell ref="G183:H184"/>
    <mergeCell ref="A200:G200"/>
    <mergeCell ref="B194:G194"/>
    <mergeCell ref="A195:A196"/>
    <mergeCell ref="B195:E195"/>
    <mergeCell ref="G195:H196"/>
    <mergeCell ref="B196:C196"/>
    <mergeCell ref="B149:C149"/>
    <mergeCell ref="B181:G181"/>
    <mergeCell ref="A191:G191"/>
    <mergeCell ref="B167:G167"/>
    <mergeCell ref="B168:G168"/>
    <mergeCell ref="B193:G193"/>
    <mergeCell ref="A169:A170"/>
    <mergeCell ref="G169:H170"/>
    <mergeCell ref="A165:G165"/>
    <mergeCell ref="A156:A157"/>
    <mergeCell ref="G156:H157"/>
    <mergeCell ref="A224:G224"/>
    <mergeCell ref="B203:G203"/>
    <mergeCell ref="A204:A205"/>
    <mergeCell ref="B204:E204"/>
    <mergeCell ref="G204:H205"/>
    <mergeCell ref="B205:C205"/>
    <mergeCell ref="A210:G210"/>
    <mergeCell ref="B202:G202"/>
    <mergeCell ref="B212:G212"/>
    <mergeCell ref="B213:G213"/>
    <mergeCell ref="A214:A215"/>
    <mergeCell ref="G214:H215"/>
    <mergeCell ref="A32:G32"/>
    <mergeCell ref="B20:G20"/>
    <mergeCell ref="B21:G21"/>
    <mergeCell ref="A22:A23"/>
    <mergeCell ref="G22:H23"/>
    <mergeCell ref="B23:C23"/>
    <mergeCell ref="B34:G34"/>
    <mergeCell ref="B35:G35"/>
    <mergeCell ref="A36:A37"/>
    <mergeCell ref="G36:H37"/>
    <mergeCell ref="B37:C37"/>
    <mergeCell ref="B36:E36"/>
    <mergeCell ref="B22:F22"/>
    <mergeCell ref="A129:A130"/>
    <mergeCell ref="B129:E129"/>
    <mergeCell ref="G129:H130"/>
    <mergeCell ref="A145:G145"/>
    <mergeCell ref="B147:C147"/>
    <mergeCell ref="B130:C130"/>
    <mergeCell ref="A137:G137"/>
    <mergeCell ref="B142:C142"/>
    <mergeCell ref="B148:C148"/>
    <mergeCell ref="B94:D94"/>
    <mergeCell ref="B152:C152"/>
    <mergeCell ref="B1:F2"/>
    <mergeCell ref="G1:H1"/>
    <mergeCell ref="A3:H3"/>
    <mergeCell ref="B4:H4"/>
    <mergeCell ref="B5:H5"/>
    <mergeCell ref="B6:H6"/>
    <mergeCell ref="B7:H7"/>
    <mergeCell ref="B14:C14"/>
    <mergeCell ref="A18:G18"/>
    <mergeCell ref="A8:H8"/>
    <mergeCell ref="G13:H14"/>
    <mergeCell ref="A9:H9"/>
    <mergeCell ref="B11:G11"/>
    <mergeCell ref="B12:G12"/>
    <mergeCell ref="A13:A14"/>
    <mergeCell ref="B13:C13"/>
    <mergeCell ref="A10:H10"/>
    <mergeCell ref="A75:G75"/>
    <mergeCell ref="A45:G45"/>
    <mergeCell ref="B47:G47"/>
    <mergeCell ref="B48:G48"/>
    <mergeCell ref="A49:A50"/>
    <mergeCell ref="G49:H50"/>
    <mergeCell ref="B50:C50"/>
    <mergeCell ref="B49:E49"/>
    <mergeCell ref="B91:G91"/>
    <mergeCell ref="B77:G77"/>
    <mergeCell ref="B78:G78"/>
    <mergeCell ref="A79:A80"/>
    <mergeCell ref="G79:H80"/>
    <mergeCell ref="B80:C80"/>
    <mergeCell ref="B79:E79"/>
    <mergeCell ref="A89:G89"/>
    <mergeCell ref="B115:G115"/>
    <mergeCell ref="B116:G116"/>
    <mergeCell ref="B182:G182"/>
    <mergeCell ref="B184:F184"/>
    <mergeCell ref="A113:G113"/>
    <mergeCell ref="B92:G92"/>
    <mergeCell ref="B139:G139"/>
    <mergeCell ref="B140:G140"/>
    <mergeCell ref="A141:A142"/>
    <mergeCell ref="G141:H142"/>
    <mergeCell ref="B154:G154"/>
    <mergeCell ref="B155:G155"/>
    <mergeCell ref="B150:C150"/>
    <mergeCell ref="B151:C151"/>
    <mergeCell ref="A178:G178"/>
    <mergeCell ref="A93:A94"/>
    <mergeCell ref="G93:H94"/>
    <mergeCell ref="A117:A118"/>
    <mergeCell ref="G117:H118"/>
    <mergeCell ref="B118:C118"/>
    <mergeCell ref="A125:G125"/>
    <mergeCell ref="B117:E117"/>
    <mergeCell ref="B127:G127"/>
    <mergeCell ref="B128:G128"/>
  </mergeCells>
  <phoneticPr fontId="20" type="noConversion"/>
  <printOptions horizontalCentered="1"/>
  <pageMargins left="0.19685039370078741" right="0.19685039370078741" top="0.19685039370078741" bottom="0.78740157480314965" header="0.31496062992125984" footer="0.19685039370078741"/>
  <pageSetup paperSize="9" scale="51" fitToHeight="6" orientation="portrait" r:id="rId1"/>
  <headerFooter>
    <oddHeader>Página &amp;P de &amp;N</oddHeader>
  </headerFooter>
  <rowBreaks count="3" manualBreakCount="3">
    <brk id="114" max="7" man="1"/>
    <brk id="153" max="7" man="1"/>
    <brk id="200"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M163"/>
  <sheetViews>
    <sheetView view="pageBreakPreview" topLeftCell="A148" zoomScale="55" zoomScaleNormal="86" zoomScaleSheetLayoutView="55" workbookViewId="0">
      <selection activeCell="H146" sqref="A120:H146"/>
    </sheetView>
  </sheetViews>
  <sheetFormatPr defaultRowHeight="12.75"/>
  <cols>
    <col min="1" max="1" width="20" customWidth="1"/>
    <col min="2" max="2" width="16.7109375" customWidth="1"/>
    <col min="3" max="3" width="17.28515625" customWidth="1"/>
    <col min="4" max="4" width="63.28515625" customWidth="1"/>
    <col min="6" max="6" width="18" customWidth="1"/>
    <col min="7" max="7" width="17.42578125" bestFit="1" customWidth="1"/>
    <col min="8" max="8" width="18.42578125" bestFit="1" customWidth="1"/>
    <col min="9" max="9" width="20.28515625" customWidth="1"/>
  </cols>
  <sheetData>
    <row r="1" spans="1:247" s="131" customFormat="1" ht="63.75" customHeight="1" thickBot="1">
      <c r="A1" s="129"/>
      <c r="B1" s="875"/>
      <c r="C1" s="875"/>
      <c r="D1" s="875"/>
      <c r="E1" s="875"/>
      <c r="F1" s="876"/>
      <c r="G1" s="879" t="s">
        <v>956</v>
      </c>
      <c r="H1" s="880"/>
      <c r="I1" s="130"/>
      <c r="J1" s="431" t="s">
        <v>251</v>
      </c>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row>
    <row r="2" spans="1:247" s="131" customFormat="1" ht="25.5" customHeight="1" thickBot="1">
      <c r="A2" s="141"/>
      <c r="B2" s="877"/>
      <c r="C2" s="877"/>
      <c r="D2" s="877"/>
      <c r="E2" s="877"/>
      <c r="F2" s="878"/>
      <c r="G2" s="132" t="s">
        <v>191</v>
      </c>
      <c r="H2" s="133">
        <v>0.2288</v>
      </c>
      <c r="I2" s="130"/>
      <c r="J2" s="431" t="s">
        <v>251</v>
      </c>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row>
    <row r="3" spans="1:247" s="131" customFormat="1" ht="15.75" customHeight="1" thickBot="1">
      <c r="A3" s="881"/>
      <c r="B3" s="882"/>
      <c r="C3" s="882"/>
      <c r="D3" s="882"/>
      <c r="E3" s="882"/>
      <c r="F3" s="882"/>
      <c r="G3" s="882"/>
      <c r="H3" s="883"/>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row>
    <row r="4" spans="1:247" s="131" customFormat="1" ht="18" customHeight="1">
      <c r="A4" s="140" t="s">
        <v>6</v>
      </c>
      <c r="B4" s="884" t="str">
        <f>RESUMO!B5</f>
        <v>CONSTRUÇÃO DE PRAÇA DE ESPORTES E LAZER</v>
      </c>
      <c r="C4" s="884"/>
      <c r="D4" s="884"/>
      <c r="E4" s="884"/>
      <c r="F4" s="884"/>
      <c r="G4" s="884"/>
      <c r="H4" s="885"/>
    </row>
    <row r="5" spans="1:247" s="131" customFormat="1" ht="18" customHeight="1">
      <c r="A5" s="135" t="s">
        <v>202</v>
      </c>
      <c r="B5" s="886" t="str">
        <f>RESUMO!B6</f>
        <v>RUA TELES PIRES ESQUINA COM LUIZ DANIELLE, BAIRRO SOL NASCENTE, QUADRA 19, LOTE: 01,02,03,04,05,20</v>
      </c>
      <c r="C5" s="886"/>
      <c r="D5" s="886"/>
      <c r="E5" s="886"/>
      <c r="F5" s="886"/>
      <c r="G5" s="886"/>
      <c r="H5" s="887"/>
    </row>
    <row r="6" spans="1:247" s="131" customFormat="1" ht="15">
      <c r="A6" s="135" t="s">
        <v>193</v>
      </c>
      <c r="B6" s="886" t="str">
        <f>RESUMO!B7</f>
        <v>MUNICIPIO DE ITAÚBA -MT CNPJ: 03.238.961/0001-27</v>
      </c>
      <c r="C6" s="886"/>
      <c r="D6" s="886"/>
      <c r="E6" s="886"/>
      <c r="F6" s="886"/>
      <c r="G6" s="886"/>
      <c r="H6" s="887"/>
    </row>
    <row r="7" spans="1:247" s="131" customFormat="1" ht="18" customHeight="1" thickBot="1">
      <c r="A7" s="136" t="s">
        <v>194</v>
      </c>
      <c r="B7" s="888" t="str">
        <f>RESUMO!B8</f>
        <v>ABRIL / 2025</v>
      </c>
      <c r="C7" s="888"/>
      <c r="D7" s="888"/>
      <c r="E7" s="888"/>
      <c r="F7" s="888"/>
      <c r="G7" s="888"/>
      <c r="H7" s="889"/>
      <c r="J7" s="432"/>
    </row>
    <row r="8" spans="1:247" s="131" customFormat="1" ht="15.75" customHeight="1" thickBot="1">
      <c r="A8" s="890"/>
      <c r="B8" s="891"/>
      <c r="C8" s="891"/>
      <c r="D8" s="891"/>
      <c r="E8" s="891"/>
      <c r="F8" s="891"/>
      <c r="G8" s="891"/>
      <c r="H8" s="892"/>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row>
    <row r="9" spans="1:247" s="102" customFormat="1" ht="40.5" customHeight="1" thickBot="1">
      <c r="A9" s="893" t="s">
        <v>861</v>
      </c>
      <c r="B9" s="894"/>
      <c r="C9" s="894"/>
      <c r="D9" s="894"/>
      <c r="E9" s="894"/>
      <c r="F9" s="894"/>
      <c r="G9" s="894"/>
      <c r="H9" s="895"/>
    </row>
    <row r="10" spans="1:247" s="102" customFormat="1" ht="12">
      <c r="A10" s="898"/>
      <c r="B10" s="898"/>
      <c r="C10" s="898"/>
      <c r="D10" s="898"/>
      <c r="E10" s="898"/>
      <c r="F10" s="898"/>
      <c r="G10" s="898"/>
      <c r="H10" s="898"/>
    </row>
    <row r="11" spans="1:247" s="102" customFormat="1" ht="30">
      <c r="A11" s="197" t="s">
        <v>105</v>
      </c>
      <c r="B11" s="994" t="s">
        <v>106</v>
      </c>
      <c r="C11" s="995"/>
      <c r="D11" s="995"/>
      <c r="E11" s="995"/>
      <c r="F11" s="995"/>
      <c r="G11" s="996"/>
      <c r="H11" s="198" t="s">
        <v>2</v>
      </c>
    </row>
    <row r="12" spans="1:247" s="102" customFormat="1" ht="15">
      <c r="A12" s="199" t="s">
        <v>865</v>
      </c>
      <c r="B12" s="991" t="s">
        <v>782</v>
      </c>
      <c r="C12" s="992"/>
      <c r="D12" s="992"/>
      <c r="E12" s="992"/>
      <c r="F12" s="992"/>
      <c r="G12" s="993"/>
      <c r="H12" s="200" t="s">
        <v>2</v>
      </c>
    </row>
    <row r="13" spans="1:247" s="102" customFormat="1" ht="15">
      <c r="A13" s="997" t="s">
        <v>967</v>
      </c>
      <c r="B13" s="998"/>
      <c r="C13" s="999"/>
      <c r="D13" s="201"/>
      <c r="E13" s="22"/>
      <c r="F13" s="22"/>
      <c r="G13" s="1000"/>
      <c r="H13" s="1001"/>
    </row>
    <row r="14" spans="1:247" s="102" customFormat="1" ht="15">
      <c r="A14" s="853"/>
      <c r="B14" s="867"/>
      <c r="C14" s="868"/>
      <c r="D14" s="202"/>
      <c r="E14" s="203"/>
      <c r="F14" s="203"/>
      <c r="G14" s="857"/>
      <c r="H14" s="858"/>
    </row>
    <row r="15" spans="1:247" s="102" customFormat="1" ht="15.75">
      <c r="A15" s="204" t="s">
        <v>107</v>
      </c>
      <c r="B15" s="204" t="s">
        <v>108</v>
      </c>
      <c r="C15" s="204" t="s">
        <v>109</v>
      </c>
      <c r="D15" s="204" t="s">
        <v>110</v>
      </c>
      <c r="E15" s="204" t="s">
        <v>2</v>
      </c>
      <c r="F15" s="204" t="s">
        <v>111</v>
      </c>
      <c r="G15" s="205" t="s">
        <v>112</v>
      </c>
      <c r="H15" s="205" t="s">
        <v>113</v>
      </c>
      <c r="J15"/>
    </row>
    <row r="16" spans="1:247" s="102" customFormat="1" ht="28.5">
      <c r="A16" s="486" t="s">
        <v>114</v>
      </c>
      <c r="B16" s="486" t="s">
        <v>734</v>
      </c>
      <c r="C16" s="486">
        <v>88247</v>
      </c>
      <c r="D16" s="487" t="s">
        <v>855</v>
      </c>
      <c r="E16" s="486" t="s">
        <v>115</v>
      </c>
      <c r="F16" s="488">
        <v>0.3</v>
      </c>
      <c r="G16" s="489">
        <v>21.96</v>
      </c>
      <c r="H16" s="489">
        <f>TRUNC(G16*F16,2)</f>
        <v>6.58</v>
      </c>
      <c r="J16" s="433"/>
    </row>
    <row r="17" spans="1:10" s="102" customFormat="1" ht="14.25">
      <c r="A17" s="486" t="s">
        <v>114</v>
      </c>
      <c r="B17" s="486" t="s">
        <v>735</v>
      </c>
      <c r="C17" s="486">
        <v>88264</v>
      </c>
      <c r="D17" s="487" t="s">
        <v>264</v>
      </c>
      <c r="E17" s="486" t="s">
        <v>115</v>
      </c>
      <c r="F17" s="488">
        <v>0.3</v>
      </c>
      <c r="G17" s="489">
        <v>26.68</v>
      </c>
      <c r="H17" s="489">
        <f>TRUNC(G17*F17,2)</f>
        <v>8</v>
      </c>
      <c r="J17" s="433"/>
    </row>
    <row r="18" spans="1:10" s="102" customFormat="1" ht="28.5">
      <c r="A18" s="486" t="s">
        <v>117</v>
      </c>
      <c r="B18" s="486" t="s">
        <v>735</v>
      </c>
      <c r="C18" s="486">
        <v>39467</v>
      </c>
      <c r="D18" s="487" t="s">
        <v>782</v>
      </c>
      <c r="E18" s="486" t="s">
        <v>2</v>
      </c>
      <c r="F18" s="488">
        <v>1</v>
      </c>
      <c r="G18" s="489">
        <v>101.43</v>
      </c>
      <c r="H18" s="489">
        <f>TRUNC(G18*F18,2)</f>
        <v>101.43</v>
      </c>
      <c r="J18" s="433"/>
    </row>
    <row r="19" spans="1:10" s="102" customFormat="1" ht="15" customHeight="1">
      <c r="A19" s="988" t="s">
        <v>116</v>
      </c>
      <c r="B19" s="989"/>
      <c r="C19" s="989"/>
      <c r="D19" s="989"/>
      <c r="E19" s="989"/>
      <c r="F19" s="989"/>
      <c r="G19" s="990"/>
      <c r="H19" s="461">
        <f>SUM(H16:H18)</f>
        <v>116.01</v>
      </c>
    </row>
    <row r="20" spans="1:10" s="102" customFormat="1" ht="15">
      <c r="A20" s="462"/>
      <c r="B20" s="375"/>
      <c r="C20" s="375"/>
      <c r="D20" s="375"/>
      <c r="E20" s="375"/>
      <c r="F20" s="375"/>
      <c r="G20" s="375"/>
      <c r="H20" s="463"/>
    </row>
    <row r="21" spans="1:10" s="102" customFormat="1" ht="42" customHeight="1">
      <c r="A21" s="984" t="s">
        <v>856</v>
      </c>
      <c r="B21" s="1002"/>
      <c r="C21" s="1002"/>
      <c r="D21" s="1002"/>
      <c r="E21" s="1002"/>
      <c r="F21" s="1002"/>
      <c r="G21" s="1002"/>
      <c r="H21" s="1003"/>
    </row>
    <row r="22" spans="1:10" s="102" customFormat="1" ht="15">
      <c r="A22" s="464"/>
      <c r="B22" s="465"/>
      <c r="C22" s="465"/>
      <c r="D22" s="465"/>
      <c r="E22" s="465"/>
      <c r="F22" s="465"/>
      <c r="G22" s="465"/>
      <c r="H22" s="466"/>
    </row>
    <row r="23" spans="1:10" s="102" customFormat="1" ht="30">
      <c r="A23" s="458" t="s">
        <v>105</v>
      </c>
      <c r="B23" s="987" t="s">
        <v>106</v>
      </c>
      <c r="C23" s="987"/>
      <c r="D23" s="987"/>
      <c r="E23" s="987"/>
      <c r="F23" s="987"/>
      <c r="G23" s="987"/>
      <c r="H23" s="459" t="s">
        <v>2</v>
      </c>
    </row>
    <row r="24" spans="1:10" s="102" customFormat="1" ht="22.5" customHeight="1">
      <c r="A24" s="199" t="s">
        <v>866</v>
      </c>
      <c r="B24" s="846" t="s">
        <v>802</v>
      </c>
      <c r="C24" s="846"/>
      <c r="D24" s="846"/>
      <c r="E24" s="846"/>
      <c r="F24" s="846"/>
      <c r="G24" s="846"/>
      <c r="H24" s="200" t="s">
        <v>2</v>
      </c>
    </row>
    <row r="25" spans="1:10" s="102" customFormat="1" ht="15" customHeight="1">
      <c r="A25" s="901" t="str">
        <f>A13</f>
        <v>SINAPI 12/2024</v>
      </c>
      <c r="B25" s="902"/>
      <c r="C25" s="903"/>
      <c r="D25" s="903"/>
      <c r="E25" s="903"/>
      <c r="F25" s="904"/>
      <c r="G25" s="855"/>
      <c r="H25" s="856"/>
    </row>
    <row r="26" spans="1:10" s="102" customFormat="1" ht="15">
      <c r="A26" s="854"/>
      <c r="B26" s="867"/>
      <c r="C26" s="868"/>
      <c r="D26" s="202"/>
      <c r="E26" s="203"/>
      <c r="F26" s="203"/>
      <c r="G26" s="857"/>
      <c r="H26" s="858"/>
    </row>
    <row r="27" spans="1:10" s="102" customFormat="1" ht="15.75">
      <c r="A27" s="204" t="s">
        <v>107</v>
      </c>
      <c r="B27" s="204" t="s">
        <v>108</v>
      </c>
      <c r="C27" s="204" t="s">
        <v>109</v>
      </c>
      <c r="D27" s="204" t="s">
        <v>110</v>
      </c>
      <c r="E27" s="204" t="s">
        <v>2</v>
      </c>
      <c r="F27" s="204" t="s">
        <v>111</v>
      </c>
      <c r="G27" s="205" t="s">
        <v>112</v>
      </c>
      <c r="H27" s="205" t="s">
        <v>113</v>
      </c>
      <c r="J27"/>
    </row>
    <row r="28" spans="1:10" s="102" customFormat="1" ht="28.5">
      <c r="A28" s="486" t="s">
        <v>114</v>
      </c>
      <c r="B28" s="486" t="s">
        <v>734</v>
      </c>
      <c r="C28" s="486">
        <v>88247</v>
      </c>
      <c r="D28" s="487" t="s">
        <v>855</v>
      </c>
      <c r="E28" s="206" t="s">
        <v>854</v>
      </c>
      <c r="F28" s="490">
        <v>5.5</v>
      </c>
      <c r="G28" s="489">
        <v>21.96</v>
      </c>
      <c r="H28" s="489">
        <f>TRUNC(G28*F28,2)</f>
        <v>120.78</v>
      </c>
      <c r="J28" s="433"/>
    </row>
    <row r="29" spans="1:10" s="102" customFormat="1" ht="14.25">
      <c r="A29" s="486" t="s">
        <v>114</v>
      </c>
      <c r="B29" s="486" t="s">
        <v>734</v>
      </c>
      <c r="C29" s="486">
        <v>88264</v>
      </c>
      <c r="D29" s="487" t="s">
        <v>264</v>
      </c>
      <c r="E29" s="206" t="s">
        <v>854</v>
      </c>
      <c r="F29" s="490">
        <v>1.4</v>
      </c>
      <c r="G29" s="489">
        <v>26.68</v>
      </c>
      <c r="H29" s="489">
        <f t="shared" ref="H29:H32" si="0">TRUNC(G29*F29,2)</f>
        <v>37.35</v>
      </c>
      <c r="J29" s="433"/>
    </row>
    <row r="30" spans="1:10" s="102" customFormat="1" ht="57">
      <c r="A30" s="486" t="s">
        <v>114</v>
      </c>
      <c r="B30" s="486" t="s">
        <v>734</v>
      </c>
      <c r="C30" s="486">
        <v>100578</v>
      </c>
      <c r="D30" s="487" t="s">
        <v>857</v>
      </c>
      <c r="E30" s="206" t="s">
        <v>217</v>
      </c>
      <c r="F30" s="490">
        <v>1</v>
      </c>
      <c r="G30" s="489">
        <v>522.46</v>
      </c>
      <c r="H30" s="489">
        <f t="shared" si="0"/>
        <v>522.46</v>
      </c>
      <c r="J30" s="433"/>
    </row>
    <row r="31" spans="1:10" s="102" customFormat="1" ht="71.25">
      <c r="A31" s="486" t="s">
        <v>114</v>
      </c>
      <c r="B31" s="486" t="s">
        <v>735</v>
      </c>
      <c r="C31" s="486">
        <v>89262</v>
      </c>
      <c r="D31" s="487" t="s">
        <v>858</v>
      </c>
      <c r="E31" s="206" t="s">
        <v>854</v>
      </c>
      <c r="F31" s="490">
        <v>1</v>
      </c>
      <c r="G31" s="489">
        <v>46.24</v>
      </c>
      <c r="H31" s="489">
        <f t="shared" si="0"/>
        <v>46.24</v>
      </c>
      <c r="J31" s="433"/>
    </row>
    <row r="32" spans="1:10" s="102" customFormat="1" ht="32.25" customHeight="1">
      <c r="A32" s="486" t="s">
        <v>117</v>
      </c>
      <c r="B32" s="486" t="s">
        <v>735</v>
      </c>
      <c r="C32" s="486">
        <v>41199</v>
      </c>
      <c r="D32" s="487" t="s">
        <v>802</v>
      </c>
      <c r="E32" s="206" t="s">
        <v>2</v>
      </c>
      <c r="F32" s="490">
        <v>1</v>
      </c>
      <c r="G32" s="489">
        <v>703.34</v>
      </c>
      <c r="H32" s="489">
        <f t="shared" si="0"/>
        <v>703.34</v>
      </c>
      <c r="J32" s="433"/>
    </row>
    <row r="33" spans="1:10" s="102" customFormat="1" ht="25.5" customHeight="1">
      <c r="A33" s="988" t="s">
        <v>116</v>
      </c>
      <c r="B33" s="989"/>
      <c r="C33" s="989"/>
      <c r="D33" s="989"/>
      <c r="E33" s="989"/>
      <c r="F33" s="989"/>
      <c r="G33" s="990"/>
      <c r="H33" s="461">
        <f>SUM(H28:H32)</f>
        <v>1430.17</v>
      </c>
      <c r="J33" s="433"/>
    </row>
    <row r="34" spans="1:10" s="102" customFormat="1" ht="25.5" customHeight="1">
      <c r="A34" s="462"/>
      <c r="B34" s="375"/>
      <c r="C34" s="375"/>
      <c r="D34" s="375"/>
      <c r="E34" s="375"/>
      <c r="F34" s="375"/>
      <c r="G34" s="375"/>
      <c r="H34" s="463"/>
      <c r="J34" s="433"/>
    </row>
    <row r="35" spans="1:10" s="102" customFormat="1" ht="42" customHeight="1">
      <c r="A35" s="984" t="s">
        <v>859</v>
      </c>
      <c r="B35" s="985"/>
      <c r="C35" s="985"/>
      <c r="D35" s="985"/>
      <c r="E35" s="985"/>
      <c r="F35" s="985"/>
      <c r="G35" s="985"/>
      <c r="H35" s="986"/>
      <c r="J35" s="433"/>
    </row>
    <row r="36" spans="1:10" s="102" customFormat="1" ht="27" customHeight="1">
      <c r="A36" s="464"/>
      <c r="B36" s="465"/>
      <c r="C36" s="465"/>
      <c r="D36" s="465"/>
      <c r="E36" s="465"/>
      <c r="F36" s="465"/>
      <c r="G36" s="465"/>
      <c r="H36" s="466"/>
    </row>
    <row r="37" spans="1:10" s="102" customFormat="1" ht="30">
      <c r="A37" s="458" t="s">
        <v>105</v>
      </c>
      <c r="B37" s="987" t="s">
        <v>106</v>
      </c>
      <c r="C37" s="987"/>
      <c r="D37" s="987"/>
      <c r="E37" s="987"/>
      <c r="F37" s="987"/>
      <c r="G37" s="987"/>
      <c r="H37" s="459" t="s">
        <v>2</v>
      </c>
    </row>
    <row r="38" spans="1:10" s="102" customFormat="1" ht="22.5" customHeight="1">
      <c r="A38" s="199" t="s">
        <v>862</v>
      </c>
      <c r="B38" s="846" t="s">
        <v>801</v>
      </c>
      <c r="C38" s="846"/>
      <c r="D38" s="846"/>
      <c r="E38" s="846"/>
      <c r="F38" s="846"/>
      <c r="G38" s="846"/>
      <c r="H38" s="200" t="s">
        <v>2</v>
      </c>
    </row>
    <row r="39" spans="1:10" s="102" customFormat="1" ht="15">
      <c r="A39" s="853" t="str">
        <f>A25</f>
        <v>SINAPI 12/2024</v>
      </c>
      <c r="B39" s="869"/>
      <c r="C39" s="869"/>
      <c r="D39" s="869"/>
      <c r="E39" s="869"/>
      <c r="F39" s="22"/>
      <c r="G39" s="855"/>
      <c r="H39" s="856"/>
    </row>
    <row r="40" spans="1:10" s="102" customFormat="1" ht="15">
      <c r="A40" s="854"/>
      <c r="B40" s="867"/>
      <c r="C40" s="868"/>
      <c r="D40" s="202"/>
      <c r="E40" s="203"/>
      <c r="F40" s="203"/>
      <c r="G40" s="857"/>
      <c r="H40" s="858"/>
    </row>
    <row r="41" spans="1:10" s="102" customFormat="1" ht="15.75">
      <c r="A41" s="204" t="s">
        <v>107</v>
      </c>
      <c r="B41" s="204" t="s">
        <v>108</v>
      </c>
      <c r="C41" s="204" t="s">
        <v>109</v>
      </c>
      <c r="D41" s="204" t="s">
        <v>110</v>
      </c>
      <c r="E41" s="204" t="s">
        <v>2</v>
      </c>
      <c r="F41" s="204" t="s">
        <v>111</v>
      </c>
      <c r="G41" s="205" t="s">
        <v>112</v>
      </c>
      <c r="H41" s="205" t="s">
        <v>113</v>
      </c>
      <c r="J41"/>
    </row>
    <row r="42" spans="1:10" s="102" customFormat="1" ht="33" customHeight="1">
      <c r="A42" s="486" t="s">
        <v>114</v>
      </c>
      <c r="B42" s="486" t="s">
        <v>734</v>
      </c>
      <c r="C42" s="486">
        <v>88247</v>
      </c>
      <c r="D42" s="487" t="s">
        <v>855</v>
      </c>
      <c r="E42" s="206" t="s">
        <v>854</v>
      </c>
      <c r="F42" s="488">
        <v>0.3</v>
      </c>
      <c r="G42" s="489">
        <v>21.96</v>
      </c>
      <c r="H42" s="489">
        <f>TRUNC(G42*F42,2)</f>
        <v>6.58</v>
      </c>
      <c r="J42" s="433"/>
    </row>
    <row r="43" spans="1:10" s="102" customFormat="1" ht="18" customHeight="1">
      <c r="A43" s="486" t="s">
        <v>114</v>
      </c>
      <c r="B43" s="486" t="s">
        <v>734</v>
      </c>
      <c r="C43" s="486">
        <v>88264</v>
      </c>
      <c r="D43" s="487" t="s">
        <v>264</v>
      </c>
      <c r="E43" s="206" t="s">
        <v>854</v>
      </c>
      <c r="F43" s="488">
        <v>0.3</v>
      </c>
      <c r="G43" s="489">
        <v>26.68</v>
      </c>
      <c r="H43" s="489">
        <f t="shared" ref="H43:H44" si="1">TRUNC(G43*F43,2)</f>
        <v>8</v>
      </c>
      <c r="J43" s="433"/>
    </row>
    <row r="44" spans="1:10" s="102" customFormat="1" ht="33.75" customHeight="1">
      <c r="A44" s="486" t="s">
        <v>117</v>
      </c>
      <c r="B44" s="486" t="s">
        <v>734</v>
      </c>
      <c r="C44" s="486">
        <v>34519</v>
      </c>
      <c r="D44" s="487" t="s">
        <v>801</v>
      </c>
      <c r="E44" s="206" t="s">
        <v>2</v>
      </c>
      <c r="F44" s="488">
        <v>1</v>
      </c>
      <c r="G44" s="489">
        <v>82.03</v>
      </c>
      <c r="H44" s="489">
        <f t="shared" si="1"/>
        <v>82.03</v>
      </c>
      <c r="J44" s="433"/>
    </row>
    <row r="45" spans="1:10" s="102" customFormat="1" ht="25.5" customHeight="1">
      <c r="A45" s="988" t="s">
        <v>116</v>
      </c>
      <c r="B45" s="989"/>
      <c r="C45" s="989"/>
      <c r="D45" s="989"/>
      <c r="E45" s="989"/>
      <c r="F45" s="989"/>
      <c r="G45" s="990"/>
      <c r="H45" s="461">
        <f>SUM(H42:H44)</f>
        <v>96.61</v>
      </c>
      <c r="J45" s="433"/>
    </row>
    <row r="46" spans="1:10" s="102" customFormat="1" ht="25.5" customHeight="1">
      <c r="A46" s="462"/>
      <c r="B46" s="375"/>
      <c r="C46" s="375"/>
      <c r="D46" s="375"/>
      <c r="E46" s="375"/>
      <c r="F46" s="375"/>
      <c r="G46" s="375"/>
      <c r="H46" s="463"/>
      <c r="J46" s="433"/>
    </row>
    <row r="47" spans="1:10" s="102" customFormat="1" ht="42" customHeight="1">
      <c r="A47" s="984" t="s">
        <v>951</v>
      </c>
      <c r="B47" s="985"/>
      <c r="C47" s="985"/>
      <c r="D47" s="985"/>
      <c r="E47" s="985"/>
      <c r="F47" s="985"/>
      <c r="G47" s="985"/>
      <c r="H47" s="986"/>
      <c r="J47" s="433"/>
    </row>
    <row r="48" spans="1:10" s="102" customFormat="1" ht="27" customHeight="1">
      <c r="A48" s="464"/>
      <c r="B48" s="465"/>
      <c r="C48" s="465"/>
      <c r="D48" s="465"/>
      <c r="E48" s="465"/>
      <c r="F48" s="465"/>
      <c r="G48" s="465"/>
      <c r="H48" s="466"/>
    </row>
    <row r="49" spans="1:10" s="102" customFormat="1" ht="30">
      <c r="A49" s="458" t="s">
        <v>105</v>
      </c>
      <c r="B49" s="987" t="s">
        <v>106</v>
      </c>
      <c r="C49" s="987"/>
      <c r="D49" s="987"/>
      <c r="E49" s="987"/>
      <c r="F49" s="987"/>
      <c r="G49" s="987"/>
      <c r="H49" s="459" t="s">
        <v>2</v>
      </c>
    </row>
    <row r="50" spans="1:10" s="102" customFormat="1" ht="22.5" customHeight="1">
      <c r="A50" s="199" t="s">
        <v>863</v>
      </c>
      <c r="B50" s="846" t="s">
        <v>818</v>
      </c>
      <c r="C50" s="846"/>
      <c r="D50" s="846"/>
      <c r="E50" s="846"/>
      <c r="F50" s="846"/>
      <c r="G50" s="846"/>
      <c r="H50" s="200" t="s">
        <v>2</v>
      </c>
    </row>
    <row r="51" spans="1:10" s="102" customFormat="1" ht="15">
      <c r="A51" s="853" t="str">
        <f>A39</f>
        <v>SINAPI 12/2024</v>
      </c>
      <c r="B51" s="869"/>
      <c r="C51" s="869"/>
      <c r="D51" s="869"/>
      <c r="E51" s="869"/>
      <c r="F51" s="22"/>
      <c r="G51" s="855"/>
      <c r="H51" s="856"/>
    </row>
    <row r="52" spans="1:10" s="102" customFormat="1" ht="15">
      <c r="A52" s="854"/>
      <c r="B52" s="867"/>
      <c r="C52" s="868"/>
      <c r="D52" s="202"/>
      <c r="E52" s="203"/>
      <c r="F52" s="203"/>
      <c r="G52" s="857"/>
      <c r="H52" s="858"/>
    </row>
    <row r="53" spans="1:10" s="102" customFormat="1" ht="15.75">
      <c r="A53" s="204" t="s">
        <v>107</v>
      </c>
      <c r="B53" s="204" t="s">
        <v>108</v>
      </c>
      <c r="C53" s="204" t="s">
        <v>109</v>
      </c>
      <c r="D53" s="204" t="s">
        <v>110</v>
      </c>
      <c r="E53" s="204" t="s">
        <v>2</v>
      </c>
      <c r="F53" s="204" t="s">
        <v>111</v>
      </c>
      <c r="G53" s="205" t="s">
        <v>112</v>
      </c>
      <c r="H53" s="205" t="s">
        <v>113</v>
      </c>
      <c r="J53"/>
    </row>
    <row r="54" spans="1:10" s="102" customFormat="1" ht="33" customHeight="1">
      <c r="A54" s="486" t="s">
        <v>114</v>
      </c>
      <c r="B54" s="486" t="s">
        <v>734</v>
      </c>
      <c r="C54" s="486">
        <v>88247</v>
      </c>
      <c r="D54" s="487" t="s">
        <v>855</v>
      </c>
      <c r="E54" s="206" t="s">
        <v>854</v>
      </c>
      <c r="F54" s="496">
        <v>0.1</v>
      </c>
      <c r="G54" s="489">
        <v>21.96</v>
      </c>
      <c r="H54" s="489">
        <f>TRUNC(G54*F54,2)</f>
        <v>2.19</v>
      </c>
      <c r="J54" s="433"/>
    </row>
    <row r="55" spans="1:10" s="102" customFormat="1" ht="18" customHeight="1">
      <c r="A55" s="486" t="s">
        <v>114</v>
      </c>
      <c r="B55" s="486" t="s">
        <v>734</v>
      </c>
      <c r="C55" s="486">
        <v>88264</v>
      </c>
      <c r="D55" s="487" t="s">
        <v>264</v>
      </c>
      <c r="E55" s="206" t="s">
        <v>854</v>
      </c>
      <c r="F55" s="496">
        <v>0.1</v>
      </c>
      <c r="G55" s="489">
        <v>26.68</v>
      </c>
      <c r="H55" s="489">
        <f t="shared" ref="H55:H56" si="2">TRUNC(G55*F55,2)</f>
        <v>2.66</v>
      </c>
      <c r="J55" s="433"/>
    </row>
    <row r="56" spans="1:10" s="102" customFormat="1" ht="33.75" customHeight="1">
      <c r="A56" s="486" t="s">
        <v>117</v>
      </c>
      <c r="B56" s="486" t="s">
        <v>734</v>
      </c>
      <c r="C56" s="486">
        <v>425</v>
      </c>
      <c r="D56" s="487" t="s">
        <v>818</v>
      </c>
      <c r="E56" s="206" t="s">
        <v>2</v>
      </c>
      <c r="F56" s="488">
        <v>1</v>
      </c>
      <c r="G56" s="489">
        <v>5.15</v>
      </c>
      <c r="H56" s="489">
        <f t="shared" si="2"/>
        <v>5.15</v>
      </c>
      <c r="J56" s="433"/>
    </row>
    <row r="57" spans="1:10" s="102" customFormat="1" ht="25.5" customHeight="1">
      <c r="A57" s="988" t="s">
        <v>116</v>
      </c>
      <c r="B57" s="989"/>
      <c r="C57" s="989"/>
      <c r="D57" s="989"/>
      <c r="E57" s="989"/>
      <c r="F57" s="989"/>
      <c r="G57" s="990"/>
      <c r="H57" s="461">
        <f>SUM(H54:H56)</f>
        <v>10</v>
      </c>
      <c r="J57" s="433"/>
    </row>
    <row r="58" spans="1:10" s="102" customFormat="1" ht="25.5" customHeight="1">
      <c r="A58" s="462"/>
      <c r="B58" s="375"/>
      <c r="C58" s="375"/>
      <c r="D58" s="375"/>
      <c r="E58" s="375"/>
      <c r="F58" s="375"/>
      <c r="G58" s="375"/>
      <c r="H58" s="463"/>
      <c r="J58" s="433"/>
    </row>
    <row r="59" spans="1:10" s="102" customFormat="1" ht="42" customHeight="1">
      <c r="A59" s="984" t="s">
        <v>952</v>
      </c>
      <c r="B59" s="985"/>
      <c r="C59" s="985"/>
      <c r="D59" s="985"/>
      <c r="E59" s="985"/>
      <c r="F59" s="985"/>
      <c r="G59" s="985"/>
      <c r="H59" s="986"/>
      <c r="J59" s="433"/>
    </row>
    <row r="60" spans="1:10" s="102" customFormat="1" ht="27" customHeight="1">
      <c r="A60" s="464"/>
      <c r="B60" s="465"/>
      <c r="C60" s="465"/>
      <c r="D60" s="465"/>
      <c r="E60" s="465"/>
      <c r="F60" s="465"/>
      <c r="G60" s="465"/>
      <c r="H60" s="466"/>
    </row>
    <row r="61" spans="1:10" s="102" customFormat="1" ht="30">
      <c r="A61" s="458" t="s">
        <v>105</v>
      </c>
      <c r="B61" s="987" t="s">
        <v>106</v>
      </c>
      <c r="C61" s="987"/>
      <c r="D61" s="987"/>
      <c r="E61" s="987"/>
      <c r="F61" s="987"/>
      <c r="G61" s="987"/>
      <c r="H61" s="459" t="s">
        <v>2</v>
      </c>
    </row>
    <row r="62" spans="1:10" s="102" customFormat="1" ht="22.5" customHeight="1">
      <c r="A62" s="199" t="s">
        <v>868</v>
      </c>
      <c r="B62" s="846" t="s">
        <v>803</v>
      </c>
      <c r="C62" s="846"/>
      <c r="D62" s="846"/>
      <c r="E62" s="846"/>
      <c r="F62" s="846"/>
      <c r="G62" s="846"/>
      <c r="H62" s="200" t="s">
        <v>2</v>
      </c>
    </row>
    <row r="63" spans="1:10" s="102" customFormat="1" ht="15">
      <c r="A63" s="853" t="str">
        <f>A51</f>
        <v>SINAPI 12/2024</v>
      </c>
      <c r="B63" s="869"/>
      <c r="C63" s="869"/>
      <c r="D63" s="869"/>
      <c r="E63" s="869"/>
      <c r="F63" s="22"/>
      <c r="G63" s="855"/>
      <c r="H63" s="856"/>
    </row>
    <row r="64" spans="1:10" s="102" customFormat="1" ht="15">
      <c r="A64" s="854"/>
      <c r="B64" s="867"/>
      <c r="C64" s="868"/>
      <c r="D64" s="202"/>
      <c r="E64" s="203"/>
      <c r="F64" s="203"/>
      <c r="G64" s="857"/>
      <c r="H64" s="858"/>
    </row>
    <row r="65" spans="1:10" s="102" customFormat="1" ht="15.75">
      <c r="A65" s="204" t="s">
        <v>107</v>
      </c>
      <c r="B65" s="204" t="s">
        <v>108</v>
      </c>
      <c r="C65" s="204" t="s">
        <v>109</v>
      </c>
      <c r="D65" s="204" t="s">
        <v>110</v>
      </c>
      <c r="E65" s="204" t="s">
        <v>2</v>
      </c>
      <c r="F65" s="204" t="s">
        <v>111</v>
      </c>
      <c r="G65" s="205" t="s">
        <v>112</v>
      </c>
      <c r="H65" s="205" t="s">
        <v>113</v>
      </c>
      <c r="J65"/>
    </row>
    <row r="66" spans="1:10" s="102" customFormat="1" ht="33" customHeight="1">
      <c r="A66" s="207" t="s">
        <v>114</v>
      </c>
      <c r="B66" s="207" t="s">
        <v>734</v>
      </c>
      <c r="C66" s="207">
        <v>88247</v>
      </c>
      <c r="D66" s="208" t="s">
        <v>855</v>
      </c>
      <c r="E66" s="206" t="s">
        <v>854</v>
      </c>
      <c r="F66" s="209">
        <v>0.25</v>
      </c>
      <c r="G66" s="210">
        <v>20.87</v>
      </c>
      <c r="H66" s="210">
        <f>TRUNC(G66*F66,2)</f>
        <v>5.21</v>
      </c>
      <c r="J66" s="433"/>
    </row>
    <row r="67" spans="1:10" s="102" customFormat="1" ht="19.5" customHeight="1">
      <c r="A67" s="207" t="s">
        <v>114</v>
      </c>
      <c r="B67" s="207" t="s">
        <v>734</v>
      </c>
      <c r="C67" s="207">
        <v>88264</v>
      </c>
      <c r="D67" s="208" t="s">
        <v>264</v>
      </c>
      <c r="E67" s="206" t="s">
        <v>854</v>
      </c>
      <c r="F67" s="209">
        <v>0.25</v>
      </c>
      <c r="G67" s="210">
        <v>25.3</v>
      </c>
      <c r="H67" s="210">
        <f t="shared" ref="H67:H68" si="3">TRUNC(G67*F67,2)</f>
        <v>6.32</v>
      </c>
      <c r="J67" s="433"/>
    </row>
    <row r="68" spans="1:10" s="102" customFormat="1" ht="33.75" customHeight="1">
      <c r="A68" s="207" t="s">
        <v>691</v>
      </c>
      <c r="B68" s="207"/>
      <c r="C68" s="207" t="s">
        <v>1023</v>
      </c>
      <c r="D68" s="208" t="s">
        <v>803</v>
      </c>
      <c r="E68" s="206" t="s">
        <v>2</v>
      </c>
      <c r="F68" s="209">
        <v>1</v>
      </c>
      <c r="G68" s="210">
        <v>26.02</v>
      </c>
      <c r="H68" s="210">
        <f t="shared" si="3"/>
        <v>26.02</v>
      </c>
      <c r="J68" s="433"/>
    </row>
    <row r="69" spans="1:10" s="102" customFormat="1" ht="25.5" customHeight="1">
      <c r="A69" s="988" t="s">
        <v>116</v>
      </c>
      <c r="B69" s="989"/>
      <c r="C69" s="989"/>
      <c r="D69" s="989"/>
      <c r="E69" s="989"/>
      <c r="F69" s="989"/>
      <c r="G69" s="990"/>
      <c r="H69" s="461">
        <f>SUM(H66:H68)</f>
        <v>37.549999999999997</v>
      </c>
      <c r="J69" s="433"/>
    </row>
    <row r="70" spans="1:10" s="102" customFormat="1" ht="25.5" customHeight="1">
      <c r="A70" s="462"/>
      <c r="B70" s="375"/>
      <c r="C70" s="375"/>
      <c r="D70" s="375"/>
      <c r="E70" s="375"/>
      <c r="F70" s="375"/>
      <c r="G70" s="375"/>
      <c r="H70" s="463"/>
      <c r="J70" s="433"/>
    </row>
    <row r="71" spans="1:10" s="434" customFormat="1" ht="15">
      <c r="A71" s="445" t="s">
        <v>869</v>
      </c>
      <c r="B71" s="1006" t="s">
        <v>803</v>
      </c>
      <c r="C71" s="1006"/>
      <c r="D71" s="1006"/>
      <c r="E71" s="1006"/>
      <c r="F71" s="1006"/>
      <c r="G71" s="1006"/>
      <c r="H71" s="467"/>
    </row>
    <row r="72" spans="1:10" s="435" customFormat="1" ht="36.75" customHeight="1">
      <c r="A72" s="185"/>
      <c r="B72" s="1013" t="s">
        <v>870</v>
      </c>
      <c r="C72" s="1013"/>
      <c r="D72" s="1004" t="s">
        <v>871</v>
      </c>
      <c r="E72" s="1004"/>
      <c r="F72" s="446" t="s">
        <v>682</v>
      </c>
      <c r="G72" s="317" t="s">
        <v>872</v>
      </c>
      <c r="H72" s="467"/>
    </row>
    <row r="73" spans="1:10" s="435" customFormat="1" ht="15" customHeight="1">
      <c r="A73" s="468">
        <v>45748</v>
      </c>
      <c r="B73" s="1009" t="s">
        <v>873</v>
      </c>
      <c r="C73" s="1009"/>
      <c r="D73" s="1010">
        <v>27</v>
      </c>
      <c r="E73" s="1010"/>
      <c r="F73" s="188" t="s">
        <v>874</v>
      </c>
      <c r="G73" s="472" t="s">
        <v>875</v>
      </c>
      <c r="H73" s="467"/>
    </row>
    <row r="74" spans="1:10" s="435" customFormat="1" ht="15" customHeight="1">
      <c r="A74" s="469">
        <v>45748</v>
      </c>
      <c r="B74" s="1011" t="s">
        <v>876</v>
      </c>
      <c r="C74" s="1011"/>
      <c r="D74" s="1012">
        <v>26.02</v>
      </c>
      <c r="E74" s="1012"/>
      <c r="F74" s="447" t="s">
        <v>877</v>
      </c>
      <c r="G74" s="473" t="s">
        <v>878</v>
      </c>
      <c r="H74" s="467"/>
    </row>
    <row r="75" spans="1:10" s="434" customFormat="1" ht="15" customHeight="1">
      <c r="A75" s="469">
        <v>45748</v>
      </c>
      <c r="B75" s="1011" t="s">
        <v>879</v>
      </c>
      <c r="C75" s="1011"/>
      <c r="D75" s="1012">
        <v>24.16</v>
      </c>
      <c r="E75" s="1012"/>
      <c r="F75" s="447" t="s">
        <v>880</v>
      </c>
      <c r="G75" s="473" t="s">
        <v>881</v>
      </c>
      <c r="H75" s="467"/>
    </row>
    <row r="76" spans="1:10" s="435" customFormat="1" ht="15">
      <c r="A76" s="1006" t="s">
        <v>882</v>
      </c>
      <c r="B76" s="1006"/>
      <c r="C76" s="1006"/>
      <c r="D76" s="1007">
        <f>MEDIAN(D73:E75)</f>
        <v>26.02</v>
      </c>
      <c r="E76" s="1007"/>
      <c r="F76" s="1007"/>
      <c r="G76" s="1007"/>
      <c r="H76" s="467"/>
    </row>
    <row r="77" spans="1:10" s="435" customFormat="1" ht="15">
      <c r="A77" s="1008"/>
      <c r="B77" s="1008"/>
      <c r="C77" s="1008"/>
      <c r="D77" s="1008"/>
      <c r="E77" s="1008"/>
      <c r="F77" s="1008"/>
      <c r="G77" s="1008"/>
      <c r="H77" s="467"/>
    </row>
    <row r="78" spans="1:10" s="435" customFormat="1" ht="15">
      <c r="A78" s="470"/>
      <c r="B78" s="460"/>
      <c r="C78" s="460"/>
      <c r="D78" s="460"/>
      <c r="E78" s="460"/>
      <c r="F78" s="460"/>
      <c r="G78" s="460"/>
      <c r="H78" s="467"/>
    </row>
    <row r="79" spans="1:10" s="102" customFormat="1" ht="42" customHeight="1">
      <c r="A79" s="984" t="s">
        <v>883</v>
      </c>
      <c r="B79" s="985"/>
      <c r="C79" s="985"/>
      <c r="D79" s="985"/>
      <c r="E79" s="985"/>
      <c r="F79" s="985"/>
      <c r="G79" s="985"/>
      <c r="H79" s="986"/>
      <c r="J79" s="433"/>
    </row>
    <row r="80" spans="1:10" s="102" customFormat="1" ht="27" customHeight="1">
      <c r="A80" s="464"/>
      <c r="B80" s="465"/>
      <c r="C80" s="465"/>
      <c r="D80" s="465"/>
      <c r="E80" s="465"/>
      <c r="F80" s="465"/>
      <c r="G80" s="465"/>
      <c r="H80" s="466"/>
    </row>
    <row r="81" spans="1:10" s="102" customFormat="1" ht="30">
      <c r="A81" s="458" t="s">
        <v>105</v>
      </c>
      <c r="B81" s="987" t="s">
        <v>106</v>
      </c>
      <c r="C81" s="987"/>
      <c r="D81" s="987"/>
      <c r="E81" s="987"/>
      <c r="F81" s="987"/>
      <c r="G81" s="987"/>
      <c r="H81" s="459" t="s">
        <v>2</v>
      </c>
    </row>
    <row r="82" spans="1:10" s="102" customFormat="1" ht="22.5" customHeight="1">
      <c r="A82" s="199" t="s">
        <v>886</v>
      </c>
      <c r="B82" s="846" t="s">
        <v>804</v>
      </c>
      <c r="C82" s="846"/>
      <c r="D82" s="846"/>
      <c r="E82" s="846"/>
      <c r="F82" s="846"/>
      <c r="G82" s="846"/>
      <c r="H82" s="200" t="s">
        <v>2</v>
      </c>
    </row>
    <row r="83" spans="1:10" s="102" customFormat="1" ht="15">
      <c r="A83" s="853" t="str">
        <f>A63</f>
        <v>SINAPI 12/2024</v>
      </c>
      <c r="B83" s="869"/>
      <c r="C83" s="869"/>
      <c r="D83" s="869"/>
      <c r="E83" s="869"/>
      <c r="F83" s="22"/>
      <c r="G83" s="855"/>
      <c r="H83" s="856"/>
    </row>
    <row r="84" spans="1:10" s="102" customFormat="1" ht="15">
      <c r="A84" s="854"/>
      <c r="B84" s="867"/>
      <c r="C84" s="868"/>
      <c r="D84" s="202"/>
      <c r="E84" s="203"/>
      <c r="F84" s="203"/>
      <c r="G84" s="857"/>
      <c r="H84" s="858"/>
    </row>
    <row r="85" spans="1:10" s="102" customFormat="1" ht="15.75">
      <c r="A85" s="204" t="s">
        <v>107</v>
      </c>
      <c r="B85" s="204" t="s">
        <v>108</v>
      </c>
      <c r="C85" s="204" t="s">
        <v>109</v>
      </c>
      <c r="D85" s="204" t="s">
        <v>110</v>
      </c>
      <c r="E85" s="204" t="s">
        <v>2</v>
      </c>
      <c r="F85" s="204" t="s">
        <v>111</v>
      </c>
      <c r="G85" s="205" t="s">
        <v>112</v>
      </c>
      <c r="H85" s="205" t="s">
        <v>113</v>
      </c>
      <c r="J85"/>
    </row>
    <row r="86" spans="1:10" s="102" customFormat="1" ht="33" customHeight="1">
      <c r="A86" s="486" t="s">
        <v>114</v>
      </c>
      <c r="B86" s="486" t="s">
        <v>734</v>
      </c>
      <c r="C86" s="486">
        <v>88247</v>
      </c>
      <c r="D86" s="487" t="s">
        <v>855</v>
      </c>
      <c r="E86" s="206" t="s">
        <v>854</v>
      </c>
      <c r="F86" s="488">
        <v>0.01</v>
      </c>
      <c r="G86" s="489">
        <v>21.96</v>
      </c>
      <c r="H86" s="489">
        <f>TRUNC(G86*F86,2)</f>
        <v>0.21</v>
      </c>
      <c r="J86" s="433"/>
    </row>
    <row r="87" spans="1:10" s="102" customFormat="1" ht="18" customHeight="1">
      <c r="A87" s="486" t="s">
        <v>114</v>
      </c>
      <c r="B87" s="486" t="s">
        <v>734</v>
      </c>
      <c r="C87" s="486">
        <v>88264</v>
      </c>
      <c r="D87" s="487" t="s">
        <v>264</v>
      </c>
      <c r="E87" s="206" t="s">
        <v>854</v>
      </c>
      <c r="F87" s="488">
        <v>0.01</v>
      </c>
      <c r="G87" s="489">
        <v>26.68</v>
      </c>
      <c r="H87" s="489">
        <f t="shared" ref="H87:H88" si="4">TRUNC(G87*F87,2)</f>
        <v>0.26</v>
      </c>
      <c r="J87" s="433"/>
    </row>
    <row r="88" spans="1:10" s="102" customFormat="1" ht="33.75" customHeight="1">
      <c r="A88" s="486" t="s">
        <v>117</v>
      </c>
      <c r="B88" s="486" t="s">
        <v>734</v>
      </c>
      <c r="C88" s="486">
        <v>379</v>
      </c>
      <c r="D88" s="487" t="s">
        <v>804</v>
      </c>
      <c r="E88" s="206" t="s">
        <v>2</v>
      </c>
      <c r="F88" s="488">
        <v>1</v>
      </c>
      <c r="G88" s="489">
        <v>1.43</v>
      </c>
      <c r="H88" s="489">
        <f t="shared" si="4"/>
        <v>1.43</v>
      </c>
      <c r="J88" s="433"/>
    </row>
    <row r="89" spans="1:10" s="102" customFormat="1" ht="25.5" customHeight="1">
      <c r="A89" s="988" t="s">
        <v>116</v>
      </c>
      <c r="B89" s="989"/>
      <c r="C89" s="989"/>
      <c r="D89" s="989"/>
      <c r="E89" s="989"/>
      <c r="F89" s="989"/>
      <c r="G89" s="990"/>
      <c r="H89" s="461">
        <f>SUM(H86:H88)</f>
        <v>1.9</v>
      </c>
      <c r="J89" s="433"/>
    </row>
    <row r="90" spans="1:10" s="102" customFormat="1" ht="25.5" customHeight="1">
      <c r="A90" s="462"/>
      <c r="B90" s="375"/>
      <c r="C90" s="375"/>
      <c r="D90" s="375"/>
      <c r="E90" s="375"/>
      <c r="F90" s="375"/>
      <c r="G90" s="375"/>
      <c r="H90" s="463"/>
      <c r="J90" s="433"/>
    </row>
    <row r="91" spans="1:10" s="102" customFormat="1" ht="42" customHeight="1">
      <c r="A91" s="984" t="s">
        <v>887</v>
      </c>
      <c r="B91" s="985"/>
      <c r="C91" s="985"/>
      <c r="D91" s="985"/>
      <c r="E91" s="985"/>
      <c r="F91" s="985"/>
      <c r="G91" s="985"/>
      <c r="H91" s="986"/>
      <c r="J91" s="433"/>
    </row>
    <row r="92" spans="1:10" s="102" customFormat="1" ht="27" customHeight="1">
      <c r="A92" s="464"/>
      <c r="B92" s="465"/>
      <c r="C92" s="465"/>
      <c r="D92" s="465"/>
      <c r="E92" s="465"/>
      <c r="F92" s="465"/>
      <c r="G92" s="465"/>
      <c r="H92" s="466"/>
    </row>
    <row r="93" spans="1:10" s="102" customFormat="1" ht="30">
      <c r="A93" s="458" t="s">
        <v>105</v>
      </c>
      <c r="B93" s="987" t="s">
        <v>106</v>
      </c>
      <c r="C93" s="987"/>
      <c r="D93" s="987"/>
      <c r="E93" s="987"/>
      <c r="F93" s="987"/>
      <c r="G93" s="987"/>
      <c r="H93" s="459" t="s">
        <v>2</v>
      </c>
    </row>
    <row r="94" spans="1:10" s="102" customFormat="1" ht="32.25" customHeight="1">
      <c r="A94" s="199" t="s">
        <v>889</v>
      </c>
      <c r="B94" s="846" t="s">
        <v>805</v>
      </c>
      <c r="C94" s="846"/>
      <c r="D94" s="846"/>
      <c r="E94" s="846"/>
      <c r="F94" s="846"/>
      <c r="G94" s="846"/>
      <c r="H94" s="200" t="s">
        <v>2</v>
      </c>
    </row>
    <row r="95" spans="1:10" s="102" customFormat="1" ht="15">
      <c r="A95" s="853" t="str">
        <f>A83</f>
        <v>SINAPI 12/2024</v>
      </c>
      <c r="B95" s="869"/>
      <c r="C95" s="869"/>
      <c r="D95" s="869"/>
      <c r="E95" s="869"/>
      <c r="F95" s="22"/>
      <c r="G95" s="855"/>
      <c r="H95" s="856"/>
    </row>
    <row r="96" spans="1:10" s="102" customFormat="1" ht="15">
      <c r="A96" s="854"/>
      <c r="B96" s="867"/>
      <c r="C96" s="868"/>
      <c r="D96" s="202"/>
      <c r="E96" s="203"/>
      <c r="F96" s="203"/>
      <c r="G96" s="857"/>
      <c r="H96" s="858"/>
    </row>
    <row r="97" spans="1:10" s="102" customFormat="1" ht="15.75">
      <c r="A97" s="204" t="s">
        <v>107</v>
      </c>
      <c r="B97" s="204" t="s">
        <v>108</v>
      </c>
      <c r="C97" s="204" t="s">
        <v>109</v>
      </c>
      <c r="D97" s="204" t="s">
        <v>110</v>
      </c>
      <c r="E97" s="204" t="s">
        <v>2</v>
      </c>
      <c r="F97" s="204" t="s">
        <v>111</v>
      </c>
      <c r="G97" s="205" t="s">
        <v>112</v>
      </c>
      <c r="H97" s="205" t="s">
        <v>113</v>
      </c>
      <c r="J97"/>
    </row>
    <row r="98" spans="1:10" s="102" customFormat="1" ht="33" customHeight="1">
      <c r="A98" s="486" t="s">
        <v>114</v>
      </c>
      <c r="B98" s="486" t="s">
        <v>734</v>
      </c>
      <c r="C98" s="486">
        <v>88247</v>
      </c>
      <c r="D98" s="487" t="s">
        <v>855</v>
      </c>
      <c r="E98" s="206" t="s">
        <v>854</v>
      </c>
      <c r="F98" s="488">
        <v>0.08</v>
      </c>
      <c r="G98" s="489">
        <v>21.96</v>
      </c>
      <c r="H98" s="489">
        <f>TRUNC(G98*F98,2)</f>
        <v>1.75</v>
      </c>
      <c r="J98" s="433"/>
    </row>
    <row r="99" spans="1:10" s="102" customFormat="1" ht="18" customHeight="1">
      <c r="A99" s="486" t="s">
        <v>114</v>
      </c>
      <c r="B99" s="486" t="s">
        <v>734</v>
      </c>
      <c r="C99" s="486">
        <v>88264</v>
      </c>
      <c r="D99" s="487" t="s">
        <v>264</v>
      </c>
      <c r="E99" s="206" t="s">
        <v>854</v>
      </c>
      <c r="F99" s="488">
        <v>0.08</v>
      </c>
      <c r="G99" s="489">
        <v>26.68</v>
      </c>
      <c r="H99" s="489">
        <f t="shared" ref="H99:H100" si="5">TRUNC(G99*F99,2)</f>
        <v>2.13</v>
      </c>
      <c r="J99" s="433"/>
    </row>
    <row r="100" spans="1:10" s="102" customFormat="1" ht="45.75" customHeight="1">
      <c r="A100" s="486" t="s">
        <v>117</v>
      </c>
      <c r="B100" s="486" t="s">
        <v>734</v>
      </c>
      <c r="C100" s="486">
        <v>441</v>
      </c>
      <c r="D100" s="487" t="s">
        <v>805</v>
      </c>
      <c r="E100" s="206" t="s">
        <v>2</v>
      </c>
      <c r="F100" s="488">
        <v>1</v>
      </c>
      <c r="G100" s="489">
        <v>11.94</v>
      </c>
      <c r="H100" s="489">
        <f t="shared" si="5"/>
        <v>11.94</v>
      </c>
      <c r="J100" s="433"/>
    </row>
    <row r="101" spans="1:10" s="102" customFormat="1" ht="25.5" customHeight="1">
      <c r="A101" s="988" t="s">
        <v>116</v>
      </c>
      <c r="B101" s="989"/>
      <c r="C101" s="989"/>
      <c r="D101" s="989"/>
      <c r="E101" s="989"/>
      <c r="F101" s="989"/>
      <c r="G101" s="990"/>
      <c r="H101" s="461">
        <f>SUM(H98:H100)</f>
        <v>15.82</v>
      </c>
      <c r="J101" s="433"/>
    </row>
    <row r="102" spans="1:10" s="102" customFormat="1" ht="25.5" customHeight="1">
      <c r="A102" s="462"/>
      <c r="B102" s="375"/>
      <c r="C102" s="375"/>
      <c r="D102" s="375"/>
      <c r="E102" s="375"/>
      <c r="F102" s="375"/>
      <c r="G102" s="375"/>
      <c r="H102" s="463"/>
      <c r="J102" s="433"/>
    </row>
    <row r="103" spans="1:10" s="102" customFormat="1" ht="42" customHeight="1">
      <c r="A103" s="984" t="s">
        <v>888</v>
      </c>
      <c r="B103" s="985"/>
      <c r="C103" s="985"/>
      <c r="D103" s="985"/>
      <c r="E103" s="985"/>
      <c r="F103" s="985"/>
      <c r="G103" s="985"/>
      <c r="H103" s="986"/>
      <c r="J103" s="433"/>
    </row>
    <row r="104" spans="1:10" s="102" customFormat="1" ht="27" customHeight="1">
      <c r="A104" s="464"/>
      <c r="B104" s="465"/>
      <c r="C104" s="465"/>
      <c r="D104" s="465"/>
      <c r="E104" s="465"/>
      <c r="F104" s="465"/>
      <c r="G104" s="465"/>
      <c r="H104" s="466"/>
    </row>
    <row r="105" spans="1:10" s="102" customFormat="1" ht="30">
      <c r="A105" s="458" t="s">
        <v>105</v>
      </c>
      <c r="B105" s="987" t="s">
        <v>106</v>
      </c>
      <c r="C105" s="987"/>
      <c r="D105" s="987"/>
      <c r="E105" s="987"/>
      <c r="F105" s="987"/>
      <c r="G105" s="987"/>
      <c r="H105" s="459" t="s">
        <v>2</v>
      </c>
    </row>
    <row r="106" spans="1:10" s="102" customFormat="1" ht="36.75" customHeight="1">
      <c r="A106" s="199" t="s">
        <v>890</v>
      </c>
      <c r="B106" s="846" t="s">
        <v>813</v>
      </c>
      <c r="C106" s="846"/>
      <c r="D106" s="846"/>
      <c r="E106" s="846"/>
      <c r="F106" s="846"/>
      <c r="G106" s="846"/>
      <c r="H106" s="200" t="s">
        <v>2</v>
      </c>
    </row>
    <row r="107" spans="1:10" s="102" customFormat="1" ht="15">
      <c r="A107" s="853" t="str">
        <f>A83</f>
        <v>SINAPI 12/2024</v>
      </c>
      <c r="B107" s="869"/>
      <c r="C107" s="869"/>
      <c r="D107" s="869"/>
      <c r="E107" s="869"/>
      <c r="F107" s="22"/>
      <c r="G107" s="855"/>
      <c r="H107" s="856"/>
    </row>
    <row r="108" spans="1:10" s="102" customFormat="1" ht="15">
      <c r="A108" s="854"/>
      <c r="B108" s="867"/>
      <c r="C108" s="868"/>
      <c r="D108" s="202"/>
      <c r="E108" s="203"/>
      <c r="F108" s="203"/>
      <c r="G108" s="857"/>
      <c r="H108" s="858"/>
    </row>
    <row r="109" spans="1:10" s="102" customFormat="1" ht="15.75">
      <c r="A109" s="204" t="s">
        <v>107</v>
      </c>
      <c r="B109" s="204" t="s">
        <v>108</v>
      </c>
      <c r="C109" s="204" t="s">
        <v>109</v>
      </c>
      <c r="D109" s="204" t="s">
        <v>110</v>
      </c>
      <c r="E109" s="204" t="s">
        <v>2</v>
      </c>
      <c r="F109" s="204" t="s">
        <v>111</v>
      </c>
      <c r="G109" s="205" t="s">
        <v>112</v>
      </c>
      <c r="H109" s="205" t="s">
        <v>113</v>
      </c>
      <c r="J109"/>
    </row>
    <row r="110" spans="1:10" s="102" customFormat="1" ht="33" customHeight="1">
      <c r="A110" s="207" t="s">
        <v>114</v>
      </c>
      <c r="B110" s="207" t="s">
        <v>734</v>
      </c>
      <c r="C110" s="207">
        <v>88247</v>
      </c>
      <c r="D110" s="208" t="s">
        <v>855</v>
      </c>
      <c r="E110" s="206" t="s">
        <v>854</v>
      </c>
      <c r="F110" s="209">
        <v>0.3</v>
      </c>
      <c r="G110" s="210">
        <v>20.87</v>
      </c>
      <c r="H110" s="210">
        <f>TRUNC(G110*F110,2)</f>
        <v>6.26</v>
      </c>
      <c r="J110" s="433"/>
    </row>
    <row r="111" spans="1:10" s="102" customFormat="1" ht="19.5" customHeight="1">
      <c r="A111" s="207" t="s">
        <v>114</v>
      </c>
      <c r="B111" s="207" t="s">
        <v>734</v>
      </c>
      <c r="C111" s="207">
        <v>88264</v>
      </c>
      <c r="D111" s="208" t="s">
        <v>264</v>
      </c>
      <c r="E111" s="206" t="s">
        <v>854</v>
      </c>
      <c r="F111" s="209">
        <v>0.5</v>
      </c>
      <c r="G111" s="210">
        <v>25.3</v>
      </c>
      <c r="H111" s="210">
        <f t="shared" ref="H111:H112" si="6">TRUNC(G111*F111,2)</f>
        <v>12.65</v>
      </c>
      <c r="J111" s="433"/>
    </row>
    <row r="112" spans="1:10" s="102" customFormat="1" ht="49.5" customHeight="1">
      <c r="A112" s="207" t="s">
        <v>117</v>
      </c>
      <c r="B112" s="207" t="s">
        <v>734</v>
      </c>
      <c r="C112" s="207">
        <v>13524</v>
      </c>
      <c r="D112" s="208" t="s">
        <v>813</v>
      </c>
      <c r="E112" s="206" t="s">
        <v>2</v>
      </c>
      <c r="F112" s="209">
        <v>1</v>
      </c>
      <c r="G112" s="210">
        <v>157.16999999999999</v>
      </c>
      <c r="H112" s="210">
        <f t="shared" si="6"/>
        <v>157.16999999999999</v>
      </c>
      <c r="J112" s="433"/>
    </row>
    <row r="113" spans="1:10" s="102" customFormat="1" ht="25.5" customHeight="1">
      <c r="A113" s="988" t="s">
        <v>116</v>
      </c>
      <c r="B113" s="989"/>
      <c r="C113" s="989"/>
      <c r="D113" s="989"/>
      <c r="E113" s="989"/>
      <c r="F113" s="989"/>
      <c r="G113" s="990"/>
      <c r="H113" s="461">
        <f>SUM(H110:H112)</f>
        <v>176.07999999999998</v>
      </c>
      <c r="J113" s="433"/>
    </row>
    <row r="114" spans="1:10" s="102" customFormat="1" ht="25.5" customHeight="1">
      <c r="A114" s="462"/>
      <c r="B114" s="375"/>
      <c r="C114" s="375"/>
      <c r="D114" s="375"/>
      <c r="E114" s="375"/>
      <c r="F114" s="375"/>
      <c r="G114" s="375"/>
      <c r="H114" s="463"/>
      <c r="J114" s="433"/>
    </row>
    <row r="115" spans="1:10" s="102" customFormat="1" ht="30">
      <c r="A115" s="197" t="s">
        <v>105</v>
      </c>
      <c r="B115" s="900" t="s">
        <v>106</v>
      </c>
      <c r="C115" s="900"/>
      <c r="D115" s="900"/>
      <c r="E115" s="900"/>
      <c r="F115" s="900"/>
      <c r="G115" s="900"/>
      <c r="H115" s="198" t="s">
        <v>2</v>
      </c>
    </row>
    <row r="116" spans="1:10" s="102" customFormat="1" ht="41.25" customHeight="1">
      <c r="A116" s="278" t="s">
        <v>891</v>
      </c>
      <c r="B116" s="846" t="s">
        <v>853</v>
      </c>
      <c r="C116" s="846"/>
      <c r="D116" s="846"/>
      <c r="E116" s="846"/>
      <c r="F116" s="846"/>
      <c r="G116" s="846"/>
      <c r="H116" s="279" t="s">
        <v>2</v>
      </c>
    </row>
    <row r="117" spans="1:10" s="102" customFormat="1" ht="15">
      <c r="A117" s="853" t="str">
        <f>A13</f>
        <v>SINAPI 12/2024</v>
      </c>
      <c r="B117" s="869"/>
      <c r="C117" s="869"/>
      <c r="D117" s="869"/>
      <c r="E117" s="869"/>
      <c r="F117" s="22"/>
      <c r="G117" s="855"/>
      <c r="H117" s="856"/>
    </row>
    <row r="118" spans="1:10" s="102" customFormat="1" ht="15">
      <c r="A118" s="854"/>
      <c r="B118" s="867"/>
      <c r="C118" s="868"/>
      <c r="D118" s="202"/>
      <c r="E118" s="203"/>
      <c r="F118" s="203"/>
      <c r="G118" s="857"/>
      <c r="H118" s="858"/>
    </row>
    <row r="119" spans="1:10" s="102" customFormat="1" ht="15.75">
      <c r="A119" s="204" t="s">
        <v>107</v>
      </c>
      <c r="B119" s="204" t="s">
        <v>108</v>
      </c>
      <c r="C119" s="204" t="s">
        <v>109</v>
      </c>
      <c r="D119" s="204" t="s">
        <v>110</v>
      </c>
      <c r="E119" s="204" t="s">
        <v>2</v>
      </c>
      <c r="F119" s="204" t="s">
        <v>111</v>
      </c>
      <c r="G119" s="205" t="s">
        <v>112</v>
      </c>
      <c r="H119" s="205" t="s">
        <v>113</v>
      </c>
      <c r="J119" s="433"/>
    </row>
    <row r="120" spans="1:10" s="102" customFormat="1" ht="14.25">
      <c r="A120" s="486" t="s">
        <v>114</v>
      </c>
      <c r="B120" s="486" t="s">
        <v>734</v>
      </c>
      <c r="C120" s="486">
        <v>88316</v>
      </c>
      <c r="D120" s="487" t="s">
        <v>123</v>
      </c>
      <c r="E120" s="206" t="s">
        <v>115</v>
      </c>
      <c r="F120" s="488">
        <v>5.7</v>
      </c>
      <c r="G120" s="489">
        <v>20.32</v>
      </c>
      <c r="H120" s="489">
        <f>TRUNC(G120*F120,2)</f>
        <v>115.82</v>
      </c>
      <c r="J120" s="433"/>
    </row>
    <row r="121" spans="1:10" s="102" customFormat="1" ht="14.25">
      <c r="A121" s="486" t="s">
        <v>114</v>
      </c>
      <c r="B121" s="486" t="s">
        <v>734</v>
      </c>
      <c r="C121" s="486">
        <v>88309</v>
      </c>
      <c r="D121" s="487" t="s">
        <v>204</v>
      </c>
      <c r="E121" s="206" t="s">
        <v>115</v>
      </c>
      <c r="F121" s="488">
        <v>3.26</v>
      </c>
      <c r="G121" s="489">
        <v>25.62</v>
      </c>
      <c r="H121" s="489">
        <f t="shared" ref="H121:H146" si="7">TRUNC(G121*F121,2)</f>
        <v>83.52</v>
      </c>
      <c r="J121" s="433"/>
    </row>
    <row r="122" spans="1:10" s="102" customFormat="1" ht="14.25">
      <c r="A122" s="486" t="s">
        <v>114</v>
      </c>
      <c r="B122" s="486" t="s">
        <v>734</v>
      </c>
      <c r="C122" s="486">
        <v>88310</v>
      </c>
      <c r="D122" s="487" t="s">
        <v>892</v>
      </c>
      <c r="E122" s="206" t="s">
        <v>115</v>
      </c>
      <c r="F122" s="488">
        <v>0.76</v>
      </c>
      <c r="G122" s="489">
        <v>27.11</v>
      </c>
      <c r="H122" s="489">
        <f t="shared" si="7"/>
        <v>20.6</v>
      </c>
      <c r="J122" s="433"/>
    </row>
    <row r="123" spans="1:10" s="102" customFormat="1" ht="28.5">
      <c r="A123" s="486" t="s">
        <v>114</v>
      </c>
      <c r="B123" s="486" t="s">
        <v>734</v>
      </c>
      <c r="C123" s="486">
        <v>88377</v>
      </c>
      <c r="D123" s="487" t="s">
        <v>893</v>
      </c>
      <c r="E123" s="206" t="s">
        <v>115</v>
      </c>
      <c r="F123" s="488">
        <v>0.16</v>
      </c>
      <c r="G123" s="489">
        <v>19.600000000000001</v>
      </c>
      <c r="H123" s="489">
        <f t="shared" si="7"/>
        <v>3.13</v>
      </c>
    </row>
    <row r="124" spans="1:10" s="102" customFormat="1" ht="28.5">
      <c r="A124" s="486" t="s">
        <v>114</v>
      </c>
      <c r="B124" s="486" t="s">
        <v>734</v>
      </c>
      <c r="C124" s="486">
        <v>88262</v>
      </c>
      <c r="D124" s="487" t="s">
        <v>253</v>
      </c>
      <c r="E124" s="206" t="s">
        <v>115</v>
      </c>
      <c r="F124" s="488">
        <v>0.69</v>
      </c>
      <c r="G124" s="489">
        <v>25.26</v>
      </c>
      <c r="H124" s="489">
        <f t="shared" si="7"/>
        <v>17.420000000000002</v>
      </c>
    </row>
    <row r="125" spans="1:10" s="102" customFormat="1" ht="14.25">
      <c r="A125" s="486" t="s">
        <v>114</v>
      </c>
      <c r="B125" s="486" t="s">
        <v>734</v>
      </c>
      <c r="C125" s="486">
        <v>88245</v>
      </c>
      <c r="D125" s="487" t="s">
        <v>404</v>
      </c>
      <c r="E125" s="206" t="s">
        <v>115</v>
      </c>
      <c r="F125" s="488">
        <v>0.31</v>
      </c>
      <c r="G125" s="489">
        <v>25.4</v>
      </c>
      <c r="H125" s="489">
        <f t="shared" si="7"/>
        <v>7.87</v>
      </c>
    </row>
    <row r="126" spans="1:10" s="102" customFormat="1" ht="28.5">
      <c r="A126" s="486" t="s">
        <v>114</v>
      </c>
      <c r="B126" s="486" t="s">
        <v>734</v>
      </c>
      <c r="C126" s="486">
        <v>88242</v>
      </c>
      <c r="D126" s="487" t="s">
        <v>403</v>
      </c>
      <c r="E126" s="206" t="s">
        <v>115</v>
      </c>
      <c r="F126" s="488">
        <v>0.49</v>
      </c>
      <c r="G126" s="489">
        <v>21.56</v>
      </c>
      <c r="H126" s="489">
        <f t="shared" si="7"/>
        <v>10.56</v>
      </c>
      <c r="I126" s="436">
        <f>SUM(H120:H126)</f>
        <v>258.91999999999996</v>
      </c>
    </row>
    <row r="127" spans="1:10" s="102" customFormat="1" ht="28.5">
      <c r="A127" s="486" t="s">
        <v>117</v>
      </c>
      <c r="B127" s="486" t="s">
        <v>734</v>
      </c>
      <c r="C127" s="486">
        <v>7258</v>
      </c>
      <c r="D127" s="487" t="s">
        <v>894</v>
      </c>
      <c r="E127" s="206" t="s">
        <v>2</v>
      </c>
      <c r="F127" s="488">
        <v>183.02</v>
      </c>
      <c r="G127" s="489">
        <v>0.75</v>
      </c>
      <c r="H127" s="489">
        <f t="shared" si="7"/>
        <v>137.26</v>
      </c>
    </row>
    <row r="128" spans="1:10" s="102" customFormat="1" ht="14.25">
      <c r="A128" s="486" t="s">
        <v>117</v>
      </c>
      <c r="B128" s="486" t="s">
        <v>734</v>
      </c>
      <c r="C128" s="486">
        <v>35693</v>
      </c>
      <c r="D128" s="487" t="s">
        <v>895</v>
      </c>
      <c r="E128" s="206" t="s">
        <v>908</v>
      </c>
      <c r="F128" s="488">
        <v>0.49</v>
      </c>
      <c r="G128" s="489">
        <v>12.26</v>
      </c>
      <c r="H128" s="489">
        <f t="shared" si="7"/>
        <v>6</v>
      </c>
    </row>
    <row r="129" spans="1:8" s="102" customFormat="1" ht="14.25">
      <c r="A129" s="486" t="s">
        <v>117</v>
      </c>
      <c r="B129" s="486" t="s">
        <v>734</v>
      </c>
      <c r="C129" s="486">
        <v>38383</v>
      </c>
      <c r="D129" s="487" t="s">
        <v>896</v>
      </c>
      <c r="E129" s="206" t="s">
        <v>2</v>
      </c>
      <c r="F129" s="488">
        <v>0.22</v>
      </c>
      <c r="G129" s="489">
        <v>2.75</v>
      </c>
      <c r="H129" s="489">
        <f t="shared" si="7"/>
        <v>0.6</v>
      </c>
    </row>
    <row r="130" spans="1:8" s="102" customFormat="1" ht="42.75">
      <c r="A130" s="486" t="s">
        <v>117</v>
      </c>
      <c r="B130" s="486" t="s">
        <v>734</v>
      </c>
      <c r="C130" s="486">
        <v>2745</v>
      </c>
      <c r="D130" s="487" t="s">
        <v>897</v>
      </c>
      <c r="E130" s="206" t="s">
        <v>8</v>
      </c>
      <c r="F130" s="488">
        <v>1.0900000000000001</v>
      </c>
      <c r="G130" s="489">
        <v>4.0599999999999996</v>
      </c>
      <c r="H130" s="489">
        <f t="shared" si="7"/>
        <v>4.42</v>
      </c>
    </row>
    <row r="131" spans="1:8" s="102" customFormat="1" ht="42.75">
      <c r="A131" s="486" t="s">
        <v>117</v>
      </c>
      <c r="B131" s="486" t="s">
        <v>734</v>
      </c>
      <c r="C131" s="486">
        <v>6189</v>
      </c>
      <c r="D131" s="487" t="s">
        <v>898</v>
      </c>
      <c r="E131" s="206" t="s">
        <v>8</v>
      </c>
      <c r="F131" s="488">
        <v>0.84</v>
      </c>
      <c r="G131" s="489">
        <v>23.78</v>
      </c>
      <c r="H131" s="489">
        <f t="shared" si="7"/>
        <v>19.97</v>
      </c>
    </row>
    <row r="132" spans="1:8" s="102" customFormat="1" ht="28.5">
      <c r="A132" s="486" t="s">
        <v>117</v>
      </c>
      <c r="B132" s="486" t="s">
        <v>734</v>
      </c>
      <c r="C132" s="486">
        <v>43618</v>
      </c>
      <c r="D132" s="487" t="s">
        <v>899</v>
      </c>
      <c r="E132" s="206" t="s">
        <v>205</v>
      </c>
      <c r="F132" s="488">
        <v>0.1</v>
      </c>
      <c r="G132" s="489">
        <v>19.64</v>
      </c>
      <c r="H132" s="489">
        <f t="shared" si="7"/>
        <v>1.96</v>
      </c>
    </row>
    <row r="133" spans="1:8" s="102" customFormat="1" ht="28.5">
      <c r="A133" s="486" t="s">
        <v>117</v>
      </c>
      <c r="B133" s="486" t="s">
        <v>734</v>
      </c>
      <c r="C133" s="486">
        <v>4500</v>
      </c>
      <c r="D133" s="487" t="s">
        <v>900</v>
      </c>
      <c r="E133" s="206" t="s">
        <v>8</v>
      </c>
      <c r="F133" s="488">
        <v>0.6</v>
      </c>
      <c r="G133" s="489">
        <v>17.059999999999999</v>
      </c>
      <c r="H133" s="489">
        <f t="shared" si="7"/>
        <v>10.23</v>
      </c>
    </row>
    <row r="134" spans="1:8" s="102" customFormat="1" ht="28.5">
      <c r="A134" s="486" t="s">
        <v>117</v>
      </c>
      <c r="B134" s="486" t="s">
        <v>734</v>
      </c>
      <c r="C134" s="486">
        <v>6085</v>
      </c>
      <c r="D134" s="487" t="s">
        <v>901</v>
      </c>
      <c r="E134" s="206" t="s">
        <v>908</v>
      </c>
      <c r="F134" s="488">
        <v>0.26</v>
      </c>
      <c r="G134" s="489">
        <v>6.34</v>
      </c>
      <c r="H134" s="489">
        <f t="shared" si="7"/>
        <v>1.64</v>
      </c>
    </row>
    <row r="135" spans="1:8" s="102" customFormat="1" ht="28.5">
      <c r="A135" s="486" t="s">
        <v>117</v>
      </c>
      <c r="B135" s="486" t="s">
        <v>734</v>
      </c>
      <c r="C135" s="486">
        <v>4491</v>
      </c>
      <c r="D135" s="487" t="s">
        <v>252</v>
      </c>
      <c r="E135" s="206" t="s">
        <v>8</v>
      </c>
      <c r="F135" s="488">
        <v>0.01</v>
      </c>
      <c r="G135" s="489">
        <v>11.58</v>
      </c>
      <c r="H135" s="489">
        <f t="shared" si="7"/>
        <v>0.11</v>
      </c>
    </row>
    <row r="136" spans="1:8" s="102" customFormat="1" ht="14.25">
      <c r="A136" s="486" t="s">
        <v>117</v>
      </c>
      <c r="B136" s="486" t="s">
        <v>734</v>
      </c>
      <c r="C136" s="486">
        <v>5071</v>
      </c>
      <c r="D136" s="487" t="s">
        <v>902</v>
      </c>
      <c r="E136" s="206" t="s">
        <v>205</v>
      </c>
      <c r="F136" s="488">
        <v>0.14000000000000001</v>
      </c>
      <c r="G136" s="489">
        <v>19.170000000000002</v>
      </c>
      <c r="H136" s="489">
        <f t="shared" si="7"/>
        <v>2.68</v>
      </c>
    </row>
    <row r="137" spans="1:8" s="102" customFormat="1" ht="14.25">
      <c r="A137" s="486" t="s">
        <v>117</v>
      </c>
      <c r="B137" s="486" t="s">
        <v>734</v>
      </c>
      <c r="C137" s="486">
        <v>1379</v>
      </c>
      <c r="D137" s="487" t="s">
        <v>390</v>
      </c>
      <c r="E137" s="206" t="s">
        <v>205</v>
      </c>
      <c r="F137" s="488">
        <v>38.299999999999997</v>
      </c>
      <c r="G137" s="489">
        <v>0.94</v>
      </c>
      <c r="H137" s="489">
        <f t="shared" si="7"/>
        <v>36</v>
      </c>
    </row>
    <row r="138" spans="1:8" s="102" customFormat="1" ht="48.75" customHeight="1">
      <c r="A138" s="486" t="s">
        <v>117</v>
      </c>
      <c r="B138" s="486" t="s">
        <v>734</v>
      </c>
      <c r="C138" s="486">
        <v>1355</v>
      </c>
      <c r="D138" s="487" t="s">
        <v>903</v>
      </c>
      <c r="E138" s="206" t="s">
        <v>909</v>
      </c>
      <c r="F138" s="488">
        <v>0.23</v>
      </c>
      <c r="G138" s="489">
        <v>58.76</v>
      </c>
      <c r="H138" s="489">
        <f t="shared" si="7"/>
        <v>13.51</v>
      </c>
    </row>
    <row r="139" spans="1:8" s="102" customFormat="1" ht="28.5">
      <c r="A139" s="486" t="s">
        <v>117</v>
      </c>
      <c r="B139" s="486" t="s">
        <v>734</v>
      </c>
      <c r="C139" s="486">
        <v>2692</v>
      </c>
      <c r="D139" s="487" t="s">
        <v>904</v>
      </c>
      <c r="E139" s="206" t="s">
        <v>908</v>
      </c>
      <c r="F139" s="488">
        <v>0.05</v>
      </c>
      <c r="G139" s="489">
        <v>7.29</v>
      </c>
      <c r="H139" s="489">
        <f t="shared" si="7"/>
        <v>0.36</v>
      </c>
    </row>
    <row r="140" spans="1:8" s="102" customFormat="1" ht="14.25">
      <c r="A140" s="486" t="s">
        <v>117</v>
      </c>
      <c r="B140" s="486" t="s">
        <v>734</v>
      </c>
      <c r="C140" s="486">
        <v>1106</v>
      </c>
      <c r="D140" s="487" t="s">
        <v>905</v>
      </c>
      <c r="E140" s="206" t="s">
        <v>205</v>
      </c>
      <c r="F140" s="488">
        <v>17.95</v>
      </c>
      <c r="G140" s="489">
        <v>1</v>
      </c>
      <c r="H140" s="489">
        <f t="shared" si="7"/>
        <v>17.95</v>
      </c>
    </row>
    <row r="141" spans="1:8" s="102" customFormat="1" ht="28.5">
      <c r="A141" s="486" t="s">
        <v>117</v>
      </c>
      <c r="B141" s="486" t="s">
        <v>734</v>
      </c>
      <c r="C141" s="486">
        <v>4721</v>
      </c>
      <c r="D141" s="487" t="s">
        <v>406</v>
      </c>
      <c r="E141" s="206" t="s">
        <v>910</v>
      </c>
      <c r="F141" s="488">
        <v>0.03</v>
      </c>
      <c r="G141" s="489">
        <v>164.13</v>
      </c>
      <c r="H141" s="489">
        <f t="shared" si="7"/>
        <v>4.92</v>
      </c>
    </row>
    <row r="142" spans="1:8" s="102" customFormat="1" ht="28.5">
      <c r="A142" s="486" t="s">
        <v>117</v>
      </c>
      <c r="B142" s="486" t="s">
        <v>734</v>
      </c>
      <c r="C142" s="486">
        <v>4718</v>
      </c>
      <c r="D142" s="487" t="s">
        <v>225</v>
      </c>
      <c r="E142" s="206" t="s">
        <v>910</v>
      </c>
      <c r="F142" s="488">
        <v>0.03</v>
      </c>
      <c r="G142" s="489">
        <v>165</v>
      </c>
      <c r="H142" s="489">
        <f t="shared" si="7"/>
        <v>4.95</v>
      </c>
    </row>
    <row r="143" spans="1:8" s="102" customFormat="1" ht="14.25">
      <c r="A143" s="486" t="s">
        <v>117</v>
      </c>
      <c r="B143" s="486" t="s">
        <v>734</v>
      </c>
      <c r="C143" s="486">
        <v>33</v>
      </c>
      <c r="D143" s="487" t="s">
        <v>407</v>
      </c>
      <c r="E143" s="206" t="s">
        <v>205</v>
      </c>
      <c r="F143" s="488">
        <v>4.32</v>
      </c>
      <c r="G143" s="489">
        <v>9.66</v>
      </c>
      <c r="H143" s="489">
        <f t="shared" si="7"/>
        <v>41.73</v>
      </c>
    </row>
    <row r="144" spans="1:8" s="102" customFormat="1" ht="28.5">
      <c r="A144" s="486" t="s">
        <v>117</v>
      </c>
      <c r="B144" s="486" t="s">
        <v>734</v>
      </c>
      <c r="C144" s="486">
        <v>43132</v>
      </c>
      <c r="D144" s="487" t="s">
        <v>906</v>
      </c>
      <c r="E144" s="206" t="s">
        <v>205</v>
      </c>
      <c r="F144" s="488">
        <v>0.08</v>
      </c>
      <c r="G144" s="489">
        <v>22.25</v>
      </c>
      <c r="H144" s="489">
        <f t="shared" si="7"/>
        <v>1.78</v>
      </c>
    </row>
    <row r="145" spans="1:10" s="102" customFormat="1" ht="28.5">
      <c r="A145" s="486" t="s">
        <v>117</v>
      </c>
      <c r="B145" s="486" t="s">
        <v>734</v>
      </c>
      <c r="C145" s="486">
        <v>43130</v>
      </c>
      <c r="D145" s="487" t="s">
        <v>907</v>
      </c>
      <c r="E145" s="206" t="s">
        <v>205</v>
      </c>
      <c r="F145" s="488">
        <v>4.4000000000000003E-3</v>
      </c>
      <c r="G145" s="489">
        <v>22.25</v>
      </c>
      <c r="H145" s="489">
        <f t="shared" si="7"/>
        <v>0.09</v>
      </c>
    </row>
    <row r="146" spans="1:10" s="102" customFormat="1" ht="28.5">
      <c r="A146" s="486" t="s">
        <v>117</v>
      </c>
      <c r="B146" s="486" t="s">
        <v>734</v>
      </c>
      <c r="C146" s="486">
        <v>370</v>
      </c>
      <c r="D146" s="487" t="s">
        <v>405</v>
      </c>
      <c r="E146" s="206" t="s">
        <v>910</v>
      </c>
      <c r="F146" s="488">
        <v>0.2</v>
      </c>
      <c r="G146" s="489">
        <v>130</v>
      </c>
      <c r="H146" s="489">
        <f t="shared" si="7"/>
        <v>26</v>
      </c>
    </row>
    <row r="147" spans="1:10" s="102" customFormat="1" ht="25.5" customHeight="1">
      <c r="A147" s="988" t="s">
        <v>116</v>
      </c>
      <c r="B147" s="989"/>
      <c r="C147" s="1005"/>
      <c r="D147" s="1005"/>
      <c r="E147" s="1005"/>
      <c r="F147" s="1005"/>
      <c r="G147" s="990"/>
      <c r="H147" s="461">
        <f>SUM(H120:H146)</f>
        <v>591.08000000000004</v>
      </c>
      <c r="I147" s="211"/>
    </row>
    <row r="148" spans="1:10" s="137" customFormat="1" ht="24" customHeight="1">
      <c r="A148" s="462"/>
      <c r="B148" s="375"/>
      <c r="C148" s="375"/>
      <c r="D148" s="375"/>
      <c r="E148" s="375"/>
      <c r="F148" s="375"/>
      <c r="G148" s="375"/>
      <c r="H148" s="376"/>
    </row>
    <row r="149" spans="1:10" s="102" customFormat="1">
      <c r="A149" s="984" t="s">
        <v>953</v>
      </c>
      <c r="B149" s="985"/>
      <c r="C149" s="985"/>
      <c r="D149" s="985"/>
      <c r="E149" s="985"/>
      <c r="F149" s="985"/>
      <c r="G149" s="985"/>
      <c r="H149" s="986"/>
      <c r="J149" s="433"/>
    </row>
    <row r="150" spans="1:10" s="137" customFormat="1" ht="24" customHeight="1">
      <c r="A150" s="464"/>
      <c r="B150" s="465"/>
      <c r="C150" s="465"/>
      <c r="D150" s="465"/>
      <c r="E150" s="465"/>
      <c r="F150" s="465"/>
      <c r="G150" s="465"/>
      <c r="H150" s="471"/>
    </row>
    <row r="151" spans="1:10" s="102" customFormat="1" ht="37.5" customHeight="1">
      <c r="A151" s="199" t="s">
        <v>911</v>
      </c>
      <c r="B151" s="846" t="s">
        <v>912</v>
      </c>
      <c r="C151" s="846"/>
      <c r="D151" s="846"/>
      <c r="E151" s="846"/>
      <c r="F151" s="846"/>
      <c r="G151" s="846"/>
      <c r="H151" s="200" t="s">
        <v>8</v>
      </c>
    </row>
    <row r="152" spans="1:10" s="102" customFormat="1" ht="15">
      <c r="A152" s="853" t="str">
        <f>A117</f>
        <v>SINAPI 12/2024</v>
      </c>
      <c r="B152" s="869"/>
      <c r="C152" s="869"/>
      <c r="D152" s="869"/>
      <c r="E152" s="869"/>
      <c r="F152" s="22"/>
      <c r="G152" s="855"/>
      <c r="H152" s="856"/>
    </row>
    <row r="153" spans="1:10" s="102" customFormat="1" ht="15">
      <c r="A153" s="854"/>
      <c r="B153" s="867"/>
      <c r="C153" s="868"/>
      <c r="D153" s="202"/>
      <c r="E153" s="203"/>
      <c r="F153" s="203"/>
      <c r="G153" s="857"/>
      <c r="H153" s="858"/>
    </row>
    <row r="154" spans="1:10" s="102" customFormat="1" ht="15.75">
      <c r="A154" s="204" t="s">
        <v>107</v>
      </c>
      <c r="B154" s="204" t="s">
        <v>108</v>
      </c>
      <c r="C154" s="204" t="s">
        <v>109</v>
      </c>
      <c r="D154" s="204" t="s">
        <v>110</v>
      </c>
      <c r="E154" s="204" t="s">
        <v>2</v>
      </c>
      <c r="F154" s="204" t="s">
        <v>111</v>
      </c>
      <c r="G154" s="205" t="s">
        <v>112</v>
      </c>
      <c r="H154" s="205" t="s">
        <v>113</v>
      </c>
      <c r="J154"/>
    </row>
    <row r="155" spans="1:10" s="102" customFormat="1" ht="33" customHeight="1">
      <c r="A155" s="486" t="s">
        <v>114</v>
      </c>
      <c r="B155" s="486" t="s">
        <v>734</v>
      </c>
      <c r="C155" s="486">
        <v>88247</v>
      </c>
      <c r="D155" s="487" t="s">
        <v>855</v>
      </c>
      <c r="E155" s="206" t="s">
        <v>854</v>
      </c>
      <c r="F155" s="488">
        <v>0.04</v>
      </c>
      <c r="G155" s="489">
        <v>21.96</v>
      </c>
      <c r="H155" s="489">
        <f>TRUNC(G155*F155,2)</f>
        <v>0.87</v>
      </c>
      <c r="J155" s="433"/>
    </row>
    <row r="156" spans="1:10" s="102" customFormat="1" ht="18" customHeight="1">
      <c r="A156" s="486" t="s">
        <v>114</v>
      </c>
      <c r="B156" s="486" t="s">
        <v>734</v>
      </c>
      <c r="C156" s="486">
        <v>88264</v>
      </c>
      <c r="D156" s="487" t="s">
        <v>264</v>
      </c>
      <c r="E156" s="206" t="s">
        <v>854</v>
      </c>
      <c r="F156" s="488">
        <v>0.04</v>
      </c>
      <c r="G156" s="489">
        <v>26.68</v>
      </c>
      <c r="H156" s="489">
        <f t="shared" ref="H156:H157" si="8">TRUNC(G156*F156,2)</f>
        <v>1.06</v>
      </c>
      <c r="J156" s="433"/>
    </row>
    <row r="157" spans="1:10" s="102" customFormat="1" ht="45.75" customHeight="1">
      <c r="A157" s="486" t="s">
        <v>117</v>
      </c>
      <c r="B157" s="486" t="s">
        <v>734</v>
      </c>
      <c r="C157" s="486">
        <v>39258</v>
      </c>
      <c r="D157" s="487" t="s">
        <v>912</v>
      </c>
      <c r="E157" s="206" t="s">
        <v>8</v>
      </c>
      <c r="F157" s="488">
        <v>1</v>
      </c>
      <c r="G157" s="489">
        <v>9.34</v>
      </c>
      <c r="H157" s="489">
        <f t="shared" si="8"/>
        <v>9.34</v>
      </c>
      <c r="J157" s="433"/>
    </row>
    <row r="158" spans="1:10" s="102" customFormat="1" ht="25.5" customHeight="1">
      <c r="A158" s="988" t="s">
        <v>116</v>
      </c>
      <c r="B158" s="989"/>
      <c r="C158" s="989"/>
      <c r="D158" s="989"/>
      <c r="E158" s="989"/>
      <c r="F158" s="989"/>
      <c r="G158" s="990"/>
      <c r="H158" s="461">
        <f>SUM(H155:H157)</f>
        <v>11.27</v>
      </c>
      <c r="J158" s="433"/>
    </row>
    <row r="159" spans="1:10" s="102" customFormat="1" ht="25.5" customHeight="1">
      <c r="A159" s="462"/>
      <c r="B159" s="375"/>
      <c r="C159" s="375"/>
      <c r="D159" s="375"/>
      <c r="E159" s="375"/>
      <c r="F159" s="375"/>
      <c r="G159" s="375"/>
      <c r="H159" s="463"/>
      <c r="J159" s="433"/>
    </row>
    <row r="160" spans="1:10" s="102" customFormat="1" ht="42" customHeight="1">
      <c r="A160" s="984" t="s">
        <v>913</v>
      </c>
      <c r="B160" s="985"/>
      <c r="C160" s="985"/>
      <c r="D160" s="985"/>
      <c r="E160" s="985"/>
      <c r="F160" s="985"/>
      <c r="G160" s="985"/>
      <c r="H160" s="986"/>
      <c r="J160" s="433"/>
    </row>
    <row r="161" spans="1:8" s="102" customFormat="1" ht="27" customHeight="1">
      <c r="A161" s="464"/>
      <c r="B161" s="465"/>
      <c r="C161" s="465"/>
      <c r="D161" s="465"/>
      <c r="E161" s="465"/>
      <c r="F161" s="465"/>
      <c r="G161" s="465"/>
      <c r="H161" s="466"/>
    </row>
    <row r="162" spans="1:8" s="102" customFormat="1" ht="78" customHeight="1">
      <c r="A162" s="274"/>
      <c r="B162" s="274"/>
      <c r="C162" s="274"/>
      <c r="D162" s="274"/>
      <c r="E162" s="139"/>
      <c r="F162" s="139"/>
      <c r="G162" s="139"/>
      <c r="H162" s="143"/>
    </row>
    <row r="163" spans="1:8">
      <c r="D163" s="404"/>
    </row>
  </sheetData>
  <mergeCells count="100">
    <mergeCell ref="B24:G24"/>
    <mergeCell ref="A57:G57"/>
    <mergeCell ref="A59:H59"/>
    <mergeCell ref="B61:G61"/>
    <mergeCell ref="B62:G62"/>
    <mergeCell ref="B51:E51"/>
    <mergeCell ref="G51:H52"/>
    <mergeCell ref="B52:C52"/>
    <mergeCell ref="A35:H35"/>
    <mergeCell ref="A47:H47"/>
    <mergeCell ref="B49:G49"/>
    <mergeCell ref="B50:G50"/>
    <mergeCell ref="A51:A52"/>
    <mergeCell ref="A45:G45"/>
    <mergeCell ref="B37:G37"/>
    <mergeCell ref="B38:G38"/>
    <mergeCell ref="A39:A40"/>
    <mergeCell ref="B39:E39"/>
    <mergeCell ref="G39:H40"/>
    <mergeCell ref="B40:C40"/>
    <mergeCell ref="A158:G158"/>
    <mergeCell ref="B73:C73"/>
    <mergeCell ref="D73:E73"/>
    <mergeCell ref="B74:C74"/>
    <mergeCell ref="D74:E74"/>
    <mergeCell ref="B75:C75"/>
    <mergeCell ref="D75:E75"/>
    <mergeCell ref="A63:A64"/>
    <mergeCell ref="B63:E63"/>
    <mergeCell ref="G63:H64"/>
    <mergeCell ref="B71:G71"/>
    <mergeCell ref="B72:C72"/>
    <mergeCell ref="A160:H160"/>
    <mergeCell ref="A149:H149"/>
    <mergeCell ref="B64:C64"/>
    <mergeCell ref="A69:G69"/>
    <mergeCell ref="A79:H79"/>
    <mergeCell ref="A147:G147"/>
    <mergeCell ref="B151:G151"/>
    <mergeCell ref="A152:A153"/>
    <mergeCell ref="B152:E152"/>
    <mergeCell ref="G152:H153"/>
    <mergeCell ref="B153:C153"/>
    <mergeCell ref="A76:C76"/>
    <mergeCell ref="D76:G76"/>
    <mergeCell ref="A77:G77"/>
    <mergeCell ref="B81:G81"/>
    <mergeCell ref="B82:G82"/>
    <mergeCell ref="D72:E72"/>
    <mergeCell ref="B115:G115"/>
    <mergeCell ref="B116:G116"/>
    <mergeCell ref="A117:A118"/>
    <mergeCell ref="B117:E117"/>
    <mergeCell ref="G117:H118"/>
    <mergeCell ref="B118:C118"/>
    <mergeCell ref="A113:G113"/>
    <mergeCell ref="B83:E83"/>
    <mergeCell ref="G83:H84"/>
    <mergeCell ref="B84:C84"/>
    <mergeCell ref="A89:G89"/>
    <mergeCell ref="A91:H91"/>
    <mergeCell ref="B93:G93"/>
    <mergeCell ref="B94:G94"/>
    <mergeCell ref="A95:A96"/>
    <mergeCell ref="A13:A14"/>
    <mergeCell ref="B13:C13"/>
    <mergeCell ref="G13:H14"/>
    <mergeCell ref="B14:C14"/>
    <mergeCell ref="B23:G23"/>
    <mergeCell ref="A19:G19"/>
    <mergeCell ref="A21:H21"/>
    <mergeCell ref="A25:A26"/>
    <mergeCell ref="B25:F25"/>
    <mergeCell ref="G25:H26"/>
    <mergeCell ref="B26:C26"/>
    <mergeCell ref="A33:G33"/>
    <mergeCell ref="B12:G12"/>
    <mergeCell ref="B1:F2"/>
    <mergeCell ref="G1:H1"/>
    <mergeCell ref="A3:H3"/>
    <mergeCell ref="B4:H4"/>
    <mergeCell ref="B5:H5"/>
    <mergeCell ref="B6:H6"/>
    <mergeCell ref="B7:H7"/>
    <mergeCell ref="A8:H8"/>
    <mergeCell ref="A9:H9"/>
    <mergeCell ref="A10:H10"/>
    <mergeCell ref="B11:G11"/>
    <mergeCell ref="B95:E95"/>
    <mergeCell ref="G95:H96"/>
    <mergeCell ref="B96:C96"/>
    <mergeCell ref="A83:A84"/>
    <mergeCell ref="A101:G101"/>
    <mergeCell ref="A103:H103"/>
    <mergeCell ref="B105:G105"/>
    <mergeCell ref="B106:G106"/>
    <mergeCell ref="A107:A108"/>
    <mergeCell ref="B107:E107"/>
    <mergeCell ref="G107:H108"/>
    <mergeCell ref="B108:C108"/>
  </mergeCells>
  <printOptions horizontalCentered="1"/>
  <pageMargins left="0.19685039370078741" right="0.19685039370078741" top="0.19685039370078741" bottom="0.78740157480314965" header="0.31496062992125984" footer="0.19685039370078741"/>
  <pageSetup paperSize="9" scale="51" fitToHeight="6" orientation="portrait" r:id="rId1"/>
  <headerFooter>
    <oddHeader>Página &amp;P de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50"/>
  <sheetViews>
    <sheetView view="pageBreakPreview" topLeftCell="A40" zoomScale="85" zoomScaleNormal="100" zoomScaleSheetLayoutView="85" workbookViewId="0">
      <selection activeCell="A51" sqref="A51"/>
    </sheetView>
  </sheetViews>
  <sheetFormatPr defaultRowHeight="12.75"/>
  <cols>
    <col min="1" max="1" width="12.28515625" style="152" customWidth="1"/>
    <col min="2" max="2" width="60.7109375" style="152" customWidth="1"/>
    <col min="3" max="3" width="19.5703125" style="152" customWidth="1"/>
    <col min="4" max="4" width="21" customWidth="1"/>
  </cols>
  <sheetData>
    <row r="1" spans="1:7" ht="72" customHeight="1" thickBot="1">
      <c r="A1" s="799"/>
      <c r="B1" s="800"/>
      <c r="C1" s="801"/>
      <c r="D1" s="346" t="s">
        <v>1020</v>
      </c>
      <c r="F1" t="s">
        <v>251</v>
      </c>
    </row>
    <row r="2" spans="1:7" ht="27" customHeight="1" thickBot="1">
      <c r="A2" s="802"/>
      <c r="B2" s="803"/>
      <c r="C2" s="804"/>
      <c r="D2" s="346" t="s">
        <v>382</v>
      </c>
      <c r="F2" t="s">
        <v>251</v>
      </c>
    </row>
    <row r="3" spans="1:7" ht="15" customHeight="1">
      <c r="A3" s="291"/>
      <c r="B3" s="292"/>
      <c r="C3" s="352"/>
      <c r="D3" s="241"/>
    </row>
    <row r="4" spans="1:7" ht="21" customHeight="1">
      <c r="A4" s="265" t="s">
        <v>6</v>
      </c>
      <c r="B4" s="266" t="str">
        <f>RESUMO!B5</f>
        <v>CONSTRUÇÃO DE PRAÇA DE ESPORTES E LAZER</v>
      </c>
      <c r="C4" s="302"/>
      <c r="D4" s="242"/>
    </row>
    <row r="5" spans="1:7" ht="21" customHeight="1">
      <c r="A5" s="265" t="s">
        <v>232</v>
      </c>
      <c r="B5" s="266" t="str">
        <f>RESUMO!B6</f>
        <v>RUA TELES PIRES ESQUINA COM LUIZ DANIELLE, BAIRRO SOL NASCENTE, QUADRA 19, LOTE: 01,02,03,04,05,20</v>
      </c>
      <c r="C5" s="302"/>
      <c r="D5" s="242"/>
    </row>
    <row r="6" spans="1:7" ht="21" customHeight="1">
      <c r="A6" s="265" t="str">
        <f>RESUMO!A7</f>
        <v>PROPR.:</v>
      </c>
      <c r="B6" s="266" t="str">
        <f>RESUMO!B7</f>
        <v>MUNICIPIO DE ITAÚBA -MT CNPJ: 03.238.961/0001-27</v>
      </c>
      <c r="C6" s="302"/>
      <c r="D6" s="242"/>
    </row>
    <row r="7" spans="1:7" ht="21" customHeight="1">
      <c r="A7" s="344" t="s">
        <v>194</v>
      </c>
      <c r="B7" s="267" t="str">
        <f>RESUMO!B8</f>
        <v>ABRIL / 2025</v>
      </c>
      <c r="C7" s="153"/>
      <c r="D7" s="242"/>
      <c r="F7" t="s">
        <v>251</v>
      </c>
    </row>
    <row r="8" spans="1:7" ht="15" customHeight="1" thickBot="1">
      <c r="A8" s="155"/>
      <c r="B8" s="156"/>
      <c r="C8" s="353"/>
      <c r="D8" s="243"/>
    </row>
    <row r="9" spans="1:7" ht="28.5" customHeight="1" thickBot="1">
      <c r="A9" s="1017" t="s">
        <v>686</v>
      </c>
      <c r="B9" s="1018"/>
      <c r="C9" s="1018"/>
      <c r="D9" s="1019"/>
    </row>
    <row r="10" spans="1:7" ht="15">
      <c r="A10" s="1022" t="s">
        <v>125</v>
      </c>
      <c r="B10" s="1024" t="s">
        <v>110</v>
      </c>
      <c r="C10" s="1015" t="s">
        <v>684</v>
      </c>
      <c r="D10" s="1016"/>
    </row>
    <row r="11" spans="1:7" ht="15">
      <c r="A11" s="1023"/>
      <c r="B11" s="1025"/>
      <c r="C11" s="303" t="s">
        <v>127</v>
      </c>
      <c r="D11" s="354" t="s">
        <v>128</v>
      </c>
    </row>
    <row r="12" spans="1:7" ht="15.75" customHeight="1">
      <c r="A12" s="355"/>
      <c r="B12" s="306" t="s">
        <v>129</v>
      </c>
      <c r="C12" s="304"/>
      <c r="D12" s="356"/>
    </row>
    <row r="13" spans="1:7" ht="15.75" customHeight="1">
      <c r="A13" s="162" t="s">
        <v>130</v>
      </c>
      <c r="B13" s="244" t="s">
        <v>131</v>
      </c>
      <c r="C13" s="308">
        <v>0.2</v>
      </c>
      <c r="D13" s="357">
        <v>0.2</v>
      </c>
      <c r="E13" s="298"/>
      <c r="F13" s="298"/>
      <c r="G13" s="298"/>
    </row>
    <row r="14" spans="1:7" ht="15.75" customHeight="1">
      <c r="A14" s="162" t="s">
        <v>132</v>
      </c>
      <c r="B14" s="244" t="s">
        <v>133</v>
      </c>
      <c r="C14" s="308">
        <v>1.4999999999999999E-2</v>
      </c>
      <c r="D14" s="357">
        <v>1.4999999999999999E-2</v>
      </c>
      <c r="E14" s="298"/>
      <c r="F14" s="298"/>
      <c r="G14" s="298"/>
    </row>
    <row r="15" spans="1:7" ht="15.75" customHeight="1">
      <c r="A15" s="162" t="s">
        <v>134</v>
      </c>
      <c r="B15" s="244" t="s">
        <v>135</v>
      </c>
      <c r="C15" s="308">
        <v>0.01</v>
      </c>
      <c r="D15" s="357">
        <v>0.01</v>
      </c>
      <c r="E15" s="298"/>
      <c r="F15" s="298"/>
      <c r="G15" s="298"/>
    </row>
    <row r="16" spans="1:7" ht="15.75" customHeight="1">
      <c r="A16" s="162" t="s">
        <v>136</v>
      </c>
      <c r="B16" s="244" t="s">
        <v>137</v>
      </c>
      <c r="C16" s="308">
        <v>2E-3</v>
      </c>
      <c r="D16" s="357">
        <v>2E-3</v>
      </c>
      <c r="E16" s="298"/>
      <c r="F16" s="298"/>
      <c r="G16" s="298"/>
    </row>
    <row r="17" spans="1:7" ht="15.75" customHeight="1">
      <c r="A17" s="162" t="s">
        <v>138</v>
      </c>
      <c r="B17" s="244" t="s">
        <v>139</v>
      </c>
      <c r="C17" s="308">
        <v>6.0000000000000001E-3</v>
      </c>
      <c r="D17" s="357">
        <v>6.0000000000000001E-3</v>
      </c>
      <c r="E17" s="298"/>
      <c r="F17" s="298"/>
      <c r="G17" s="298"/>
    </row>
    <row r="18" spans="1:7" ht="15.75" customHeight="1">
      <c r="A18" s="162" t="s">
        <v>140</v>
      </c>
      <c r="B18" s="244" t="s">
        <v>141</v>
      </c>
      <c r="C18" s="308">
        <v>2.5000000000000001E-2</v>
      </c>
      <c r="D18" s="357">
        <v>2.5000000000000001E-2</v>
      </c>
      <c r="E18" s="298"/>
      <c r="F18" s="298"/>
      <c r="G18" s="298"/>
    </row>
    <row r="19" spans="1:7" ht="15.75" customHeight="1">
      <c r="A19" s="162" t="s">
        <v>142</v>
      </c>
      <c r="B19" s="244" t="s">
        <v>143</v>
      </c>
      <c r="C19" s="308">
        <v>0.03</v>
      </c>
      <c r="D19" s="357">
        <v>0.03</v>
      </c>
      <c r="E19" s="298"/>
      <c r="F19" s="298"/>
      <c r="G19" s="298"/>
    </row>
    <row r="20" spans="1:7" ht="15.75" customHeight="1">
      <c r="A20" s="162" t="s">
        <v>144</v>
      </c>
      <c r="B20" s="244" t="s">
        <v>145</v>
      </c>
      <c r="C20" s="308">
        <v>0.08</v>
      </c>
      <c r="D20" s="357">
        <v>0.08</v>
      </c>
      <c r="E20" s="298"/>
      <c r="F20" s="298"/>
      <c r="G20" s="298"/>
    </row>
    <row r="21" spans="1:7" ht="15.75" customHeight="1">
      <c r="A21" s="162" t="s">
        <v>146</v>
      </c>
      <c r="B21" s="244" t="s">
        <v>147</v>
      </c>
      <c r="C21" s="308">
        <v>0</v>
      </c>
      <c r="D21" s="357">
        <v>0</v>
      </c>
      <c r="E21" s="298"/>
      <c r="F21" s="298"/>
      <c r="G21" s="298"/>
    </row>
    <row r="22" spans="1:7" ht="15.75" customHeight="1">
      <c r="A22" s="358" t="s">
        <v>148</v>
      </c>
      <c r="B22" s="310" t="s">
        <v>685</v>
      </c>
      <c r="C22" s="309">
        <f>SUM(C13:C21)</f>
        <v>0.36800000000000005</v>
      </c>
      <c r="D22" s="359">
        <f>SUM(D13:D21)</f>
        <v>0.36800000000000005</v>
      </c>
      <c r="E22" s="298"/>
      <c r="F22" s="298"/>
      <c r="G22" s="298"/>
    </row>
    <row r="23" spans="1:7" ht="15.75" customHeight="1">
      <c r="A23" s="355"/>
      <c r="B23" s="306" t="s">
        <v>149</v>
      </c>
      <c r="C23" s="304"/>
      <c r="D23" s="356"/>
    </row>
    <row r="24" spans="1:7" ht="15.75" customHeight="1">
      <c r="A24" s="162" t="s">
        <v>150</v>
      </c>
      <c r="B24" s="244" t="s">
        <v>151</v>
      </c>
      <c r="C24" s="308">
        <v>0.1777</v>
      </c>
      <c r="D24" s="357" t="s">
        <v>152</v>
      </c>
      <c r="E24" s="298"/>
      <c r="F24" s="298"/>
      <c r="G24" s="298"/>
    </row>
    <row r="25" spans="1:7" ht="15.75" customHeight="1">
      <c r="A25" s="162" t="s">
        <v>153</v>
      </c>
      <c r="B25" s="244" t="s">
        <v>154</v>
      </c>
      <c r="C25" s="308">
        <v>3.6700000000000003E-2</v>
      </c>
      <c r="D25" s="357" t="s">
        <v>152</v>
      </c>
      <c r="E25" s="298"/>
      <c r="F25" s="298"/>
      <c r="G25" s="298"/>
    </row>
    <row r="26" spans="1:7" ht="15.75" customHeight="1">
      <c r="A26" s="162" t="s">
        <v>155</v>
      </c>
      <c r="B26" s="244" t="s">
        <v>156</v>
      </c>
      <c r="C26" s="308">
        <v>8.6999999999999994E-3</v>
      </c>
      <c r="D26" s="357">
        <v>6.7000000000000002E-3</v>
      </c>
      <c r="E26" s="298"/>
      <c r="F26" s="298"/>
      <c r="G26" s="298"/>
    </row>
    <row r="27" spans="1:7" ht="15.75" customHeight="1">
      <c r="A27" s="162" t="s">
        <v>157</v>
      </c>
      <c r="B27" s="244" t="s">
        <v>158</v>
      </c>
      <c r="C27" s="308">
        <v>0.1085</v>
      </c>
      <c r="D27" s="357">
        <v>8.3299999999999999E-2</v>
      </c>
      <c r="E27" s="298"/>
      <c r="F27" s="298"/>
      <c r="G27" s="298"/>
    </row>
    <row r="28" spans="1:7" ht="15.75" customHeight="1">
      <c r="A28" s="162" t="s">
        <v>159</v>
      </c>
      <c r="B28" s="244" t="s">
        <v>160</v>
      </c>
      <c r="C28" s="308">
        <v>6.9999999999999999E-4</v>
      </c>
      <c r="D28" s="357">
        <v>5.9999999999999995E-4</v>
      </c>
      <c r="E28" s="298"/>
      <c r="F28" s="298"/>
      <c r="G28" s="298"/>
    </row>
    <row r="29" spans="1:7" ht="15.75" customHeight="1">
      <c r="A29" s="162" t="s">
        <v>161</v>
      </c>
      <c r="B29" s="244" t="s">
        <v>162</v>
      </c>
      <c r="C29" s="308">
        <v>7.1999999999999998E-3</v>
      </c>
      <c r="D29" s="357">
        <v>5.5999999999999999E-3</v>
      </c>
      <c r="E29" s="298"/>
      <c r="F29" s="298"/>
      <c r="G29" s="298"/>
    </row>
    <row r="30" spans="1:7" ht="15.75" customHeight="1">
      <c r="A30" s="162" t="s">
        <v>163</v>
      </c>
      <c r="B30" s="244" t="s">
        <v>164</v>
      </c>
      <c r="C30" s="308">
        <v>1.15E-2</v>
      </c>
      <c r="D30" s="357" t="s">
        <v>152</v>
      </c>
      <c r="E30" s="298"/>
      <c r="F30" s="298"/>
      <c r="G30" s="298"/>
    </row>
    <row r="31" spans="1:7" ht="15.75" customHeight="1">
      <c r="A31" s="162" t="s">
        <v>165</v>
      </c>
      <c r="B31" s="244" t="s">
        <v>166</v>
      </c>
      <c r="C31" s="308">
        <v>1.1000000000000001E-3</v>
      </c>
      <c r="D31" s="357">
        <v>8.0000000000000004E-4</v>
      </c>
      <c r="E31" s="298"/>
      <c r="F31" s="298"/>
      <c r="G31" s="298"/>
    </row>
    <row r="32" spans="1:7" ht="15.75" customHeight="1">
      <c r="A32" s="162" t="s">
        <v>167</v>
      </c>
      <c r="B32" s="244" t="s">
        <v>168</v>
      </c>
      <c r="C32" s="308">
        <v>0.10199999999999999</v>
      </c>
      <c r="D32" s="357">
        <v>7.8299999999999995E-2</v>
      </c>
      <c r="E32" s="298"/>
      <c r="F32" s="298"/>
      <c r="G32" s="298"/>
    </row>
    <row r="33" spans="1:7" ht="15.75" customHeight="1">
      <c r="A33" s="162" t="s">
        <v>169</v>
      </c>
      <c r="B33" s="244" t="s">
        <v>170</v>
      </c>
      <c r="C33" s="308">
        <v>2.9999999999999997E-4</v>
      </c>
      <c r="D33" s="357">
        <v>2.9999999999999997E-4</v>
      </c>
      <c r="E33" s="298"/>
      <c r="F33" s="298"/>
      <c r="G33" s="298"/>
    </row>
    <row r="34" spans="1:7" ht="15.75" customHeight="1">
      <c r="A34" s="358" t="s">
        <v>171</v>
      </c>
      <c r="B34" s="310" t="s">
        <v>685</v>
      </c>
      <c r="C34" s="309">
        <f>SUM(C24:C33)</f>
        <v>0.45439999999999997</v>
      </c>
      <c r="D34" s="359">
        <f>SUM(D24:D33)</f>
        <v>0.17559999999999998</v>
      </c>
      <c r="E34" s="298"/>
      <c r="F34" s="298"/>
      <c r="G34" s="298"/>
    </row>
    <row r="35" spans="1:7" ht="15.75" customHeight="1">
      <c r="A35" s="355"/>
      <c r="B35" s="306" t="s">
        <v>172</v>
      </c>
      <c r="C35" s="304"/>
      <c r="D35" s="356"/>
    </row>
    <row r="36" spans="1:7" ht="15.75" customHeight="1">
      <c r="A36" s="162" t="s">
        <v>173</v>
      </c>
      <c r="B36" s="244" t="s">
        <v>174</v>
      </c>
      <c r="C36" s="308">
        <v>5.9200000000000003E-2</v>
      </c>
      <c r="D36" s="357">
        <v>4.5499999999999999E-2</v>
      </c>
      <c r="E36" s="298"/>
      <c r="F36" s="298"/>
      <c r="G36" s="298"/>
    </row>
    <row r="37" spans="1:7" ht="15.75" customHeight="1">
      <c r="A37" s="162" t="s">
        <v>175</v>
      </c>
      <c r="B37" s="244" t="s">
        <v>176</v>
      </c>
      <c r="C37" s="308">
        <v>1.4E-3</v>
      </c>
      <c r="D37" s="357">
        <v>1.1000000000000001E-3</v>
      </c>
      <c r="E37" s="298"/>
      <c r="F37" s="298"/>
      <c r="G37" s="298"/>
    </row>
    <row r="38" spans="1:7" ht="15.75" customHeight="1">
      <c r="A38" s="162" t="s">
        <v>177</v>
      </c>
      <c r="B38" s="244" t="s">
        <v>178</v>
      </c>
      <c r="C38" s="308">
        <v>3.32E-2</v>
      </c>
      <c r="D38" s="357">
        <v>2.5499999999999998E-2</v>
      </c>
      <c r="E38" s="298"/>
      <c r="F38" s="298"/>
      <c r="G38" s="298"/>
    </row>
    <row r="39" spans="1:7" ht="15.75" customHeight="1">
      <c r="A39" s="162" t="s">
        <v>179</v>
      </c>
      <c r="B39" s="244" t="s">
        <v>180</v>
      </c>
      <c r="C39" s="308">
        <v>3.6700000000000003E-2</v>
      </c>
      <c r="D39" s="357">
        <v>2.8199999999999999E-2</v>
      </c>
      <c r="E39" s="298"/>
      <c r="F39" s="298"/>
      <c r="G39" s="298"/>
    </row>
    <row r="40" spans="1:7" ht="15.75" customHeight="1">
      <c r="A40" s="162" t="s">
        <v>181</v>
      </c>
      <c r="B40" s="244" t="s">
        <v>182</v>
      </c>
      <c r="C40" s="308">
        <v>5.0000000000000001E-3</v>
      </c>
      <c r="D40" s="357">
        <v>3.8E-3</v>
      </c>
      <c r="E40" s="298"/>
      <c r="F40" s="298"/>
      <c r="G40" s="298"/>
    </row>
    <row r="41" spans="1:7" ht="15.75" customHeight="1">
      <c r="A41" s="358" t="s">
        <v>183</v>
      </c>
      <c r="B41" s="310" t="s">
        <v>685</v>
      </c>
      <c r="C41" s="309">
        <f>SUM(C36:C40)</f>
        <v>0.13550000000000001</v>
      </c>
      <c r="D41" s="359">
        <f>SUM(D36:D40)</f>
        <v>0.1041</v>
      </c>
      <c r="E41" s="298"/>
      <c r="F41" s="298"/>
      <c r="G41" s="298"/>
    </row>
    <row r="42" spans="1:7" ht="15.75" customHeight="1">
      <c r="A42" s="355"/>
      <c r="B42" s="306" t="s">
        <v>184</v>
      </c>
      <c r="C42" s="304"/>
      <c r="D42" s="356"/>
    </row>
    <row r="43" spans="1:7" ht="15.75" customHeight="1">
      <c r="A43" s="162" t="s">
        <v>185</v>
      </c>
      <c r="B43" s="244" t="s">
        <v>186</v>
      </c>
      <c r="C43" s="308">
        <v>0.16719999999999999</v>
      </c>
      <c r="D43" s="357">
        <v>6.4600000000000005E-2</v>
      </c>
      <c r="E43" s="298"/>
      <c r="F43" s="298"/>
      <c r="G43" s="298"/>
    </row>
    <row r="44" spans="1:7" ht="15.75" customHeight="1">
      <c r="A44" s="162" t="s">
        <v>187</v>
      </c>
      <c r="B44" s="311" t="s">
        <v>188</v>
      </c>
      <c r="C44" s="308">
        <v>5.3E-3</v>
      </c>
      <c r="D44" s="357">
        <v>4.0000000000000001E-3</v>
      </c>
      <c r="E44" s="298"/>
      <c r="F44" s="298"/>
      <c r="G44" s="298"/>
    </row>
    <row r="45" spans="1:7" ht="15.75" customHeight="1">
      <c r="A45" s="358" t="s">
        <v>189</v>
      </c>
      <c r="B45" s="310" t="s">
        <v>685</v>
      </c>
      <c r="C45" s="309">
        <f>SUM(C43:C44)</f>
        <v>0.17249999999999999</v>
      </c>
      <c r="D45" s="359">
        <f>SUM(D43:D44)</f>
        <v>6.8600000000000008E-2</v>
      </c>
      <c r="E45" s="298"/>
      <c r="F45" s="298"/>
      <c r="G45" s="298"/>
    </row>
    <row r="46" spans="1:7" ht="15.75" customHeight="1" thickBot="1">
      <c r="A46" s="1020" t="s">
        <v>190</v>
      </c>
      <c r="B46" s="1021"/>
      <c r="C46" s="360">
        <f>C45+C41+C34+C22</f>
        <v>1.1304000000000001</v>
      </c>
      <c r="D46" s="361">
        <f>D45+D41+D34+D22</f>
        <v>0.71630000000000005</v>
      </c>
    </row>
    <row r="47" spans="1:7" ht="15">
      <c r="B47" s="290"/>
      <c r="C47" s="312"/>
    </row>
    <row r="49" spans="1:4" ht="27.75" customHeight="1"/>
    <row r="50" spans="1:4" ht="38.25" customHeight="1">
      <c r="A50" s="1014" t="s">
        <v>1028</v>
      </c>
      <c r="B50" s="1014"/>
      <c r="C50" s="1014"/>
      <c r="D50" s="1014"/>
    </row>
  </sheetData>
  <mergeCells count="7">
    <mergeCell ref="A50:D50"/>
    <mergeCell ref="C10:D10"/>
    <mergeCell ref="A1:C2"/>
    <mergeCell ref="A9:D9"/>
    <mergeCell ref="A46:B46"/>
    <mergeCell ref="A10:A11"/>
    <mergeCell ref="B10:B11"/>
  </mergeCells>
  <printOptions horizontalCentered="1"/>
  <pageMargins left="0.51181102362204722" right="0.51181102362204722" top="0.78740157480314965" bottom="0.78740157480314965" header="0.31496062992125984" footer="0.31496062992125984"/>
  <pageSetup paperSize="9" scale="7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4:B26"/>
  <sheetViews>
    <sheetView showGridLines="0" view="pageBreakPreview" topLeftCell="A25" zoomScale="115" zoomScaleNormal="145" zoomScaleSheetLayoutView="115" workbookViewId="0">
      <selection activeCell="O23" sqref="O23"/>
    </sheetView>
  </sheetViews>
  <sheetFormatPr defaultRowHeight="12.75"/>
  <sheetData>
    <row r="4" spans="1:2">
      <c r="A4" s="1046" t="s">
        <v>862</v>
      </c>
      <c r="B4" s="1046"/>
    </row>
    <row r="26" spans="1:2">
      <c r="A26" s="1046" t="s">
        <v>891</v>
      </c>
      <c r="B26" s="1046"/>
    </row>
  </sheetData>
  <mergeCells count="2">
    <mergeCell ref="A4:B4"/>
    <mergeCell ref="A26:B26"/>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37</vt:i4>
      </vt:variant>
      <vt:variant>
        <vt:lpstr>Intervalos Nomeados</vt:lpstr>
      </vt:variant>
      <vt:variant>
        <vt:i4>60</vt:i4>
      </vt:variant>
    </vt:vector>
  </HeadingPairs>
  <TitlesOfParts>
    <vt:vector size="97" baseType="lpstr">
      <vt:lpstr>12ª Med_Adit</vt:lpstr>
      <vt:lpstr>11ª Med_Adit</vt:lpstr>
      <vt:lpstr>11ª Med_Contr</vt:lpstr>
      <vt:lpstr>10ª Med_Adit</vt:lpstr>
      <vt:lpstr>10ª Med_Contr</vt:lpstr>
      <vt:lpstr>9ª Med_Adit</vt:lpstr>
      <vt:lpstr>9ª Med_Contr</vt:lpstr>
      <vt:lpstr>8ª Med_Adit</vt:lpstr>
      <vt:lpstr>8ª Med_Contr</vt:lpstr>
      <vt:lpstr>7ª Med_Adit</vt:lpstr>
      <vt:lpstr>7ª Med_Contr</vt:lpstr>
      <vt:lpstr>6ª Med_Adit</vt:lpstr>
      <vt:lpstr>6ª Med_Contr</vt:lpstr>
      <vt:lpstr>5ª Med_Adit</vt:lpstr>
      <vt:lpstr>5ª Med_Contr</vt:lpstr>
      <vt:lpstr>4ª Med_Adit</vt:lpstr>
      <vt:lpstr>4ª Med_Contr</vt:lpstr>
      <vt:lpstr>3ª Med_Adit</vt:lpstr>
      <vt:lpstr>3ª Med_Contr</vt:lpstr>
      <vt:lpstr>2ª Med_Adit</vt:lpstr>
      <vt:lpstr>2ª Med_Contr</vt:lpstr>
      <vt:lpstr>1ª Med_Adit</vt:lpstr>
      <vt:lpstr>1ª Med_Contr</vt:lpstr>
      <vt:lpstr>RESUMO ORÇAMENTÁRIO</vt:lpstr>
      <vt:lpstr>ANEXO IX - MOD. PLAN. ORÇAMENTO</vt:lpstr>
      <vt:lpstr>ANEXO X - MOD. CRONOGRAMA</vt:lpstr>
      <vt:lpstr>ANEXO XI - MOD. BDI</vt:lpstr>
      <vt:lpstr>RESUMO</vt:lpstr>
      <vt:lpstr>ORÇAMENTO</vt:lpstr>
      <vt:lpstr>CRONOGRAMA</vt:lpstr>
      <vt:lpstr>BDI</vt:lpstr>
      <vt:lpstr>QCI</vt:lpstr>
      <vt:lpstr>Quant </vt:lpstr>
      <vt:lpstr> COMP ARQ</vt:lpstr>
      <vt:lpstr>COMP ELE</vt:lpstr>
      <vt:lpstr>ENCARGO</vt:lpstr>
      <vt:lpstr>IMAGEM</vt:lpstr>
      <vt:lpstr>' COMP ARQ'!Area_de_impressao</vt:lpstr>
      <vt:lpstr>'10ª Med_Adit'!Area_de_impressao</vt:lpstr>
      <vt:lpstr>'10ª Med_Contr'!Area_de_impressao</vt:lpstr>
      <vt:lpstr>'11ª Med_Adit'!Area_de_impressao</vt:lpstr>
      <vt:lpstr>'11ª Med_Contr'!Area_de_impressao</vt:lpstr>
      <vt:lpstr>'12ª Med_Adit'!Area_de_impressao</vt:lpstr>
      <vt:lpstr>'1ª Med_Adit'!Area_de_impressao</vt:lpstr>
      <vt:lpstr>'1ª Med_Contr'!Area_de_impressao</vt:lpstr>
      <vt:lpstr>'2ª Med_Adit'!Area_de_impressao</vt:lpstr>
      <vt:lpstr>'2ª Med_Contr'!Area_de_impressao</vt:lpstr>
      <vt:lpstr>'3ª Med_Adit'!Area_de_impressao</vt:lpstr>
      <vt:lpstr>'3ª Med_Contr'!Area_de_impressao</vt:lpstr>
      <vt:lpstr>'4ª Med_Adit'!Area_de_impressao</vt:lpstr>
      <vt:lpstr>'4ª Med_Contr'!Area_de_impressao</vt:lpstr>
      <vt:lpstr>'5ª Med_Adit'!Area_de_impressao</vt:lpstr>
      <vt:lpstr>'5ª Med_Contr'!Area_de_impressao</vt:lpstr>
      <vt:lpstr>'6ª Med_Adit'!Area_de_impressao</vt:lpstr>
      <vt:lpstr>'6ª Med_Contr'!Area_de_impressao</vt:lpstr>
      <vt:lpstr>'7ª Med_Adit'!Area_de_impressao</vt:lpstr>
      <vt:lpstr>'7ª Med_Contr'!Area_de_impressao</vt:lpstr>
      <vt:lpstr>'8ª Med_Adit'!Area_de_impressao</vt:lpstr>
      <vt:lpstr>'8ª Med_Contr'!Area_de_impressao</vt:lpstr>
      <vt:lpstr>'9ª Med_Adit'!Area_de_impressao</vt:lpstr>
      <vt:lpstr>'9ª Med_Contr'!Area_de_impressao</vt:lpstr>
      <vt:lpstr>BDI!Area_de_impressao</vt:lpstr>
      <vt:lpstr>'COMP ELE'!Area_de_impressao</vt:lpstr>
      <vt:lpstr>CRONOGRAMA!Area_de_impressao</vt:lpstr>
      <vt:lpstr>ENCARGO!Area_de_impressao</vt:lpstr>
      <vt:lpstr>ORÇAMENTO!Area_de_impressao</vt:lpstr>
      <vt:lpstr>QCI!Area_de_impressao</vt:lpstr>
      <vt:lpstr>'Quant '!Area_de_impressao</vt:lpstr>
      <vt:lpstr>RESUMO!Area_de_impressao</vt:lpstr>
      <vt:lpstr>' COMP ARQ'!Titulos_de_impressao</vt:lpstr>
      <vt:lpstr>'10ª Med_Adit'!Titulos_de_impressao</vt:lpstr>
      <vt:lpstr>'10ª Med_Contr'!Titulos_de_impressao</vt:lpstr>
      <vt:lpstr>'11ª Med_Adit'!Titulos_de_impressao</vt:lpstr>
      <vt:lpstr>'11ª Med_Contr'!Titulos_de_impressao</vt:lpstr>
      <vt:lpstr>'12ª Med_Adit'!Titulos_de_impressao</vt:lpstr>
      <vt:lpstr>'1ª Med_Adit'!Titulos_de_impressao</vt:lpstr>
      <vt:lpstr>'1ª Med_Contr'!Titulos_de_impressao</vt:lpstr>
      <vt:lpstr>'2ª Med_Adit'!Titulos_de_impressao</vt:lpstr>
      <vt:lpstr>'2ª Med_Contr'!Titulos_de_impressao</vt:lpstr>
      <vt:lpstr>'3ª Med_Adit'!Titulos_de_impressao</vt:lpstr>
      <vt:lpstr>'3ª Med_Contr'!Titulos_de_impressao</vt:lpstr>
      <vt:lpstr>'4ª Med_Adit'!Titulos_de_impressao</vt:lpstr>
      <vt:lpstr>'4ª Med_Contr'!Titulos_de_impressao</vt:lpstr>
      <vt:lpstr>'5ª Med_Adit'!Titulos_de_impressao</vt:lpstr>
      <vt:lpstr>'5ª Med_Contr'!Titulos_de_impressao</vt:lpstr>
      <vt:lpstr>'6ª Med_Adit'!Titulos_de_impressao</vt:lpstr>
      <vt:lpstr>'6ª Med_Contr'!Titulos_de_impressao</vt:lpstr>
      <vt:lpstr>'7ª Med_Adit'!Titulos_de_impressao</vt:lpstr>
      <vt:lpstr>'7ª Med_Contr'!Titulos_de_impressao</vt:lpstr>
      <vt:lpstr>'8ª Med_Adit'!Titulos_de_impressao</vt:lpstr>
      <vt:lpstr>'8ª Med_Contr'!Titulos_de_impressao</vt:lpstr>
      <vt:lpstr>'9ª Med_Adit'!Titulos_de_impressao</vt:lpstr>
      <vt:lpstr>'9ª Med_Contr'!Titulos_de_impressao</vt:lpstr>
      <vt:lpstr>'COMP ELE'!Titulos_de_impressao</vt:lpstr>
      <vt:lpstr>ORÇAMENTO!Titulos_de_impressao</vt:lpstr>
      <vt:lpstr>'Quant '!Titulos_de_impressao</vt:lpstr>
      <vt:lpstr>RESUMO!Titulos_de_impressao</vt:lpstr>
    </vt:vector>
  </TitlesOfParts>
  <Company>workseduc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Eduardo Silva</cp:lastModifiedBy>
  <cp:lastPrinted>2026-05-20T22:07:43Z</cp:lastPrinted>
  <dcterms:created xsi:type="dcterms:W3CDTF">2005-05-04T18:06:36Z</dcterms:created>
  <dcterms:modified xsi:type="dcterms:W3CDTF">2026-05-21T14:11:17Z</dcterms:modified>
</cp:coreProperties>
</file>